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mc:AlternateContent xmlns:mc="http://schemas.openxmlformats.org/markup-compatibility/2006">
    <mc:Choice Requires="x15">
      <x15ac:absPath xmlns:x15ac="http://schemas.microsoft.com/office/spreadsheetml/2010/11/ac" url="https://corporateroot.sharepoint.com/sites/Project-PC3637/Exchange/Incoming Files/Renantis/WFDA EIA/co-ordination of final documents/Finalisation/Vol IV/EXCEL FILES/Original/Appendix 10.4 PVA/10.4 Annex A/"/>
    </mc:Choice>
  </mc:AlternateContent>
  <xr:revisionPtr revIDLastSave="106" documentId="13_ncr:1_{E134D93E-AA3E-4929-8B5E-BDECFA5BFC7F}" xr6:coauthVersionLast="47" xr6:coauthVersionMax="47" xr10:uidLastSave="{58CAC14A-85F8-4653-80B4-8CB7B30EC70C}"/>
  <bookViews>
    <workbookView xWindow="-108" yWindow="-108" windowWidth="23256" windowHeight="13896" xr2:uid="{CC051B8F-BA3C-4EA8-9620-6A9AA246777C}"/>
  </bookViews>
  <sheets>
    <sheet name="Table A1 - Kittiwake" sheetId="4" r:id="rId1"/>
    <sheet name="Table A2 - Razorbill" sheetId="1" r:id="rId2"/>
    <sheet name="Table A3 - Puffin" sheetId="7" r:id="rId3"/>
    <sheet name="Table A4 - Gannet" sheetId="6" r:id="rId4"/>
    <sheet name="Table A5 - Regional Populations" sheetId="9" r:id="rId5"/>
  </sheets>
  <definedNames>
    <definedName name="_xlnm.Print_Area" localSheetId="0">'Table A1 - Kittiwake'!$A$1:$O$262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Lewis Hawkins</author>
    <author>tc={1E2B3520-3D2F-4AA1-97F3-AE813E57DC9B}</author>
  </authors>
  <commentList>
    <comment ref="C3" authorId="0" shapeId="0" xr:uid="{2BEEA9D5-5176-421C-90E2-ADC7CEEEFA96}">
      <text>
        <r>
          <rPr>
            <b/>
            <sz val="9"/>
            <color indexed="81"/>
            <rFont val="Tahoma"/>
            <family val="2"/>
          </rPr>
          <t>SPA sub-adult population calculation:</t>
        </r>
        <r>
          <rPr>
            <sz val="9"/>
            <color indexed="81"/>
            <rFont val="Tahoma"/>
            <family val="2"/>
          </rPr>
          <t xml:space="preserve">
=(B3/B2)*C2
</t>
        </r>
      </text>
    </comment>
    <comment ref="G3" authorId="0" shapeId="0" xr:uid="{107D1498-7B89-4751-B9EA-DBD6281A28C3}">
      <text>
        <r>
          <rPr>
            <b/>
            <sz val="9"/>
            <color indexed="81"/>
            <rFont val="Tahoma"/>
            <family val="2"/>
          </rPr>
          <t xml:space="preserve">SPA weighting:
</t>
        </r>
        <r>
          <rPr>
            <sz val="9"/>
            <color indexed="81"/>
            <rFont val="Tahoma"/>
            <family val="2"/>
          </rPr>
          <t xml:space="preserve">Derived from the SPA apportioning exercise, relative to by-sea distance, and colony size
</t>
        </r>
      </text>
    </comment>
    <comment ref="H3" authorId="0" shapeId="0" xr:uid="{37D1E66C-3C2E-4237-BA85-7FD2127D191C}">
      <text>
        <r>
          <rPr>
            <b/>
            <sz val="9"/>
            <color indexed="81"/>
            <rFont val="Tahoma"/>
            <family val="2"/>
          </rPr>
          <t xml:space="preserve">Breeding season adult age class proportion assumed within the WFDA.
</t>
        </r>
        <r>
          <rPr>
            <sz val="9"/>
            <color indexed="81"/>
            <rFont val="Tahoma"/>
            <family val="2"/>
          </rPr>
          <t>Derived from DAS data as kittiwake are easily categorised by age class.</t>
        </r>
      </text>
    </comment>
    <comment ref="J3" authorId="0" shapeId="0" xr:uid="{60829316-0DA3-4F73-BDC6-6A646970F3D4}">
      <text>
        <r>
          <rPr>
            <b/>
            <sz val="9"/>
            <color indexed="81"/>
            <rFont val="Tahoma"/>
            <family val="2"/>
          </rPr>
          <t xml:space="preserve">Breeding season sub-adult age class proportion assumed within the WFDA.
</t>
        </r>
        <r>
          <rPr>
            <sz val="9"/>
            <color indexed="81"/>
            <rFont val="Tahoma"/>
            <family val="2"/>
          </rPr>
          <t>For Kittiwake and Gannet, this is derived from DAS data as they are easily categorised by age class. Whereas for auks, this is derived from the stable age distribution (see tables A2 and A3) of a modelled population.</t>
        </r>
      </text>
    </comment>
    <comment ref="K3" authorId="0" shapeId="0" xr:uid="{34410007-9321-4E08-81F4-05F124AF87E0}">
      <text>
        <r>
          <rPr>
            <b/>
            <sz val="9"/>
            <color indexed="81"/>
            <rFont val="Tahoma"/>
            <family val="2"/>
          </rPr>
          <t>Breeding season adult mortality apportionment</t>
        </r>
        <r>
          <rPr>
            <sz val="9"/>
            <color indexed="81"/>
            <rFont val="Tahoma"/>
            <family val="2"/>
          </rPr>
          <t xml:space="preserve">
= F4*G4*H4*I4</t>
        </r>
      </text>
    </comment>
    <comment ref="L3" authorId="0" shapeId="0" xr:uid="{9B3C1256-174B-4374-B9F0-8709BD5D3A4D}">
      <text>
        <r>
          <rPr>
            <b/>
            <sz val="9"/>
            <color indexed="81"/>
            <rFont val="Tahoma"/>
            <family val="2"/>
          </rPr>
          <t>Breeding season sub-adult mortality apportionment:</t>
        </r>
        <r>
          <rPr>
            <sz val="9"/>
            <color indexed="81"/>
            <rFont val="Tahoma"/>
            <family val="2"/>
          </rPr>
          <t xml:space="preserve">
=F4*G4*J4</t>
        </r>
      </text>
    </comment>
    <comment ref="H4" authorId="0" shapeId="0" xr:uid="{36791915-CD3C-4C8E-8126-DBCF013E1FD2}">
      <text>
        <r>
          <rPr>
            <b/>
            <sz val="9"/>
            <color indexed="81"/>
            <rFont val="Tahoma"/>
            <family val="2"/>
          </rPr>
          <t xml:space="preserve">Non-breeding season/s age class proportion assumed within the WFDA.
</t>
        </r>
        <r>
          <rPr>
            <sz val="9"/>
            <color indexed="81"/>
            <rFont val="Tahoma"/>
            <family val="2"/>
          </rPr>
          <t>For all species, and all non-breeding season/s, this is derived as the proportion of adults from the Fowlsheugh population (Furness, 2015) attributed to the relevant BDMPS, within the total BDMPS population.
"Breeding adults from the Fowlsheugh SPA present during autumn within the UK North Sea &amp; Channel waters BDMPS divided by the total  number of birds in the UK North Sea waters BDMPS"
11204/829937 = 0.0135
Repeats below</t>
        </r>
      </text>
    </comment>
    <comment ref="J4" authorId="0" shapeId="0" xr:uid="{2E6BE0A0-349E-4616-9CD0-E95510672732}">
      <text>
        <r>
          <rPr>
            <b/>
            <sz val="9"/>
            <color indexed="81"/>
            <rFont val="Tahoma"/>
            <family val="2"/>
          </rPr>
          <t xml:space="preserve">Non-breeding season/s age class proportion assumed within the WFDA.
</t>
        </r>
        <r>
          <rPr>
            <sz val="9"/>
            <color indexed="81"/>
            <rFont val="Tahoma"/>
            <family val="2"/>
          </rPr>
          <t>For all species, and all non-breeding season/s, this is derived as the proportion of sub-adults from the Fowlsheugh population (Furness, 2015) attributed to the relevant BDMPS, within the total BDMPS population.
6573/829937 = 0.0079
Repeats below</t>
        </r>
      </text>
    </comment>
    <comment ref="K4" authorId="0" shapeId="0" xr:uid="{E6510A35-3623-4EF9-A134-250E604FCCAE}">
      <text>
        <r>
          <rPr>
            <b/>
            <sz val="9"/>
            <color indexed="81"/>
            <rFont val="Tahoma"/>
            <family val="2"/>
          </rPr>
          <t xml:space="preserve">Non-breeding season/s adult mortality apportionment:
</t>
        </r>
        <r>
          <rPr>
            <sz val="9"/>
            <color indexed="81"/>
            <rFont val="Tahoma"/>
            <family val="2"/>
          </rPr>
          <t>=F5*H5
Formula repeated on row 6</t>
        </r>
      </text>
    </comment>
    <comment ref="L4" authorId="0" shapeId="0" xr:uid="{4BE703BB-91AA-4254-A926-F15C74245C8F}">
      <text>
        <r>
          <rPr>
            <b/>
            <i/>
            <sz val="9"/>
            <color indexed="81"/>
            <rFont val="Tahoma"/>
            <family val="2"/>
          </rPr>
          <t xml:space="preserve">Non-breeding season/s sub-adult mortality apportionment:
</t>
        </r>
        <r>
          <rPr>
            <i/>
            <sz val="9"/>
            <color indexed="81"/>
            <rFont val="Tahoma"/>
            <family val="2"/>
          </rPr>
          <t>=F5*J5
Formula repeated on row 6</t>
        </r>
      </text>
    </comment>
    <comment ref="K6" authorId="0" shapeId="0" xr:uid="{8C82F361-9839-4DAC-9162-B3CEB19CDE32}">
      <text>
        <r>
          <rPr>
            <b/>
            <sz val="9"/>
            <color indexed="81"/>
            <rFont val="Tahoma"/>
            <family val="2"/>
          </rPr>
          <t xml:space="preserve">Annual adult mortalities apportioned to SPA:
</t>
        </r>
        <r>
          <rPr>
            <sz val="9"/>
            <color indexed="81"/>
            <rFont val="Tahoma"/>
            <family val="2"/>
          </rPr>
          <t>=SUM(K3:K5)</t>
        </r>
      </text>
    </comment>
    <comment ref="L6" authorId="0" shapeId="0" xr:uid="{DA5AB514-DE87-44D2-A79A-3DFDADF1077A}">
      <text>
        <r>
          <rPr>
            <b/>
            <sz val="9"/>
            <color indexed="81"/>
            <rFont val="Tahoma"/>
            <family val="2"/>
          </rPr>
          <t xml:space="preserve">Annual sub-adult mortalities apportioned to SPA:
</t>
        </r>
        <r>
          <rPr>
            <sz val="9"/>
            <color indexed="81"/>
            <rFont val="Tahoma"/>
            <family val="2"/>
          </rPr>
          <t>=SUM(L3:L5)</t>
        </r>
      </text>
    </comment>
    <comment ref="M6" authorId="0" shapeId="0" xr:uid="{191994BD-27AB-4C04-8634-37E6294ABDA5}">
      <text>
        <r>
          <rPr>
            <b/>
            <sz val="9"/>
            <color indexed="81"/>
            <rFont val="Tahoma"/>
            <family val="2"/>
          </rPr>
          <t xml:space="preserve">Impact on adult survival (impact scenario for PVA tool):
</t>
        </r>
        <r>
          <rPr>
            <sz val="9"/>
            <color indexed="81"/>
            <rFont val="Tahoma"/>
            <family val="2"/>
          </rPr>
          <t>=K6/B3</t>
        </r>
      </text>
    </comment>
    <comment ref="N6" authorId="0" shapeId="0" xr:uid="{902FB188-1E98-4086-9CEC-3BDCDA9D2D58}">
      <text>
        <r>
          <rPr>
            <b/>
            <sz val="9"/>
            <color indexed="81"/>
            <rFont val="Tahoma"/>
            <family val="2"/>
          </rPr>
          <t xml:space="preserve">Impact on sub-adult survival (impact scenario for PVA tool):
</t>
        </r>
        <r>
          <rPr>
            <sz val="9"/>
            <color indexed="81"/>
            <rFont val="Tahoma"/>
            <family val="2"/>
          </rPr>
          <t>=L6/C3</t>
        </r>
      </text>
    </comment>
    <comment ref="O6" authorId="0" shapeId="0" xr:uid="{1076D040-76F7-4588-8D8C-495DCBA5EB0F}">
      <text>
        <r>
          <rPr>
            <b/>
            <sz val="9"/>
            <color indexed="81"/>
            <rFont val="Tahoma"/>
            <family val="2"/>
          </rPr>
          <t xml:space="preserve">Percentage point change on adult survival:
</t>
        </r>
        <r>
          <rPr>
            <sz val="9"/>
            <color indexed="81"/>
            <rFont val="Tahoma"/>
            <family val="2"/>
          </rPr>
          <t>=M6*100</t>
        </r>
      </text>
    </comment>
    <comment ref="A223" authorId="1" shapeId="0" xr:uid="{1E2B3520-3D2F-4AA1-97F3-AE813E57DC9B}">
      <text>
        <t>[Threaded comment]
Your version of Excel allows you to read this threaded comment; however, any edits to it will get removed if the file is opened in a newer version of Excel. Learn more: https://go.microsoft.com/fwlink/?linkid=870924
Comment:
    Hoy SPA updates complete - @Murray Grant  Please delete this comment once you have reviewed</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Lewis Hawkins</author>
  </authors>
  <commentList>
    <comment ref="C3" authorId="0" shapeId="0" xr:uid="{0D0F5860-5A18-46CE-BD56-8D04886D6F0D}">
      <text>
        <r>
          <rPr>
            <b/>
            <i/>
            <sz val="9"/>
            <color indexed="81"/>
            <rFont val="Tahoma"/>
            <family val="2"/>
          </rPr>
          <t>SPA sub-adult Population calculation:</t>
        </r>
        <r>
          <rPr>
            <i/>
            <sz val="9"/>
            <color indexed="81"/>
            <rFont val="Tahoma"/>
            <family val="2"/>
          </rPr>
          <t xml:space="preserve">
=(B3/B2)*C2</t>
        </r>
        <r>
          <rPr>
            <sz val="9"/>
            <color indexed="81"/>
            <rFont val="Tahoma"/>
            <family val="2"/>
          </rPr>
          <t xml:space="preserve">
</t>
        </r>
      </text>
    </comment>
    <comment ref="G3" authorId="0" shapeId="0" xr:uid="{50C8D5C8-A70A-4A6D-AC5C-DA685560A53E}">
      <text>
        <r>
          <rPr>
            <b/>
            <sz val="9"/>
            <color indexed="81"/>
            <rFont val="Tahoma"/>
            <family val="2"/>
          </rPr>
          <t xml:space="preserve">SPA weighting:
</t>
        </r>
        <r>
          <rPr>
            <sz val="9"/>
            <color indexed="81"/>
            <rFont val="Tahoma"/>
            <family val="2"/>
          </rPr>
          <t xml:space="preserve">Derived from the SPA apportioning exercise, relative to by-sea distance, and colony size
</t>
        </r>
      </text>
    </comment>
    <comment ref="H3" authorId="0" shapeId="0" xr:uid="{545ABD35-682F-446B-BD6F-1B30DBE6193A}">
      <text>
        <r>
          <rPr>
            <b/>
            <sz val="9"/>
            <color indexed="81"/>
            <rFont val="Tahoma"/>
            <family val="2"/>
          </rPr>
          <t xml:space="preserve">Breeding season adult age class proportion assumed within the WFDA.
</t>
        </r>
        <r>
          <rPr>
            <sz val="9"/>
            <color indexed="81"/>
            <rFont val="Tahoma"/>
            <family val="2"/>
          </rPr>
          <t>This is derived from the stable age distribution as a result of a no-impact population viability analysis (PVA) model output.</t>
        </r>
      </text>
    </comment>
    <comment ref="J3" authorId="0" shapeId="0" xr:uid="{B87F8505-D937-45D0-9C73-C7975FBE8559}">
      <text>
        <r>
          <rPr>
            <b/>
            <sz val="9"/>
            <color indexed="81"/>
            <rFont val="Tahoma"/>
            <family val="2"/>
          </rPr>
          <t xml:space="preserve">Breeding season sub-adult age class proportion assumed within the WFDA.
</t>
        </r>
        <r>
          <rPr>
            <sz val="9"/>
            <color indexed="81"/>
            <rFont val="Tahoma"/>
            <family val="2"/>
          </rPr>
          <t>For Kittiwake and Gannet, this is derived from DAS data as they are easily categorised by age class. Whereas for auks, this is derived from the stable age distribution (see tables A2 and A3) of a modelled population.</t>
        </r>
      </text>
    </comment>
    <comment ref="K3" authorId="0" shapeId="0" xr:uid="{3797F364-FA28-48E1-8EFF-E9E6C744AE81}">
      <text>
        <r>
          <rPr>
            <b/>
            <sz val="9"/>
            <color indexed="81"/>
            <rFont val="Tahoma"/>
            <family val="2"/>
          </rPr>
          <t>Breeding season adult mortality apportionment</t>
        </r>
        <r>
          <rPr>
            <sz val="9"/>
            <color indexed="81"/>
            <rFont val="Tahoma"/>
            <family val="2"/>
          </rPr>
          <t xml:space="preserve">
= F4*G4*H4*I4</t>
        </r>
      </text>
    </comment>
    <comment ref="L3" authorId="0" shapeId="0" xr:uid="{59E94358-70CB-44A1-814E-2846A30BDD52}">
      <text>
        <r>
          <rPr>
            <b/>
            <sz val="9"/>
            <color indexed="81"/>
            <rFont val="Tahoma"/>
            <family val="2"/>
          </rPr>
          <t>Breeding season sub-adult mortality apportionment:</t>
        </r>
        <r>
          <rPr>
            <sz val="9"/>
            <color indexed="81"/>
            <rFont val="Tahoma"/>
            <family val="2"/>
          </rPr>
          <t xml:space="preserve">
=F4*G4*J4</t>
        </r>
      </text>
    </comment>
    <comment ref="H4" authorId="0" shapeId="0" xr:uid="{05656523-F736-4FBF-8245-17592B4CD508}">
      <text>
        <r>
          <rPr>
            <b/>
            <sz val="9"/>
            <color indexed="81"/>
            <rFont val="Tahoma"/>
            <family val="2"/>
          </rPr>
          <t xml:space="preserve">Non-breeding season/s age class proportion assumed within the WFDA.
</t>
        </r>
        <r>
          <rPr>
            <sz val="9"/>
            <color indexed="81"/>
            <rFont val="Tahoma"/>
            <family val="2"/>
          </rPr>
          <t>For all species, and all non-breeding season/s, this is derived as the proportion of adults from the Fowlsheugh population (Furness, 2015) attributed to the relevant BDMPS, within the total BDMPS population.
"Breeding adults from the Fowlsheugh population present during autumn within the UK North Sea &amp; Channel waters BDMPS divided by the total  number of birds in the UK North Sea &amp; Channel waters BDMPS"
7048/591874 = 0.0119
Repeats below</t>
        </r>
      </text>
    </comment>
    <comment ref="J4" authorId="0" shapeId="0" xr:uid="{B0FF0796-A223-4754-B0F6-4BE32BDD9C64}">
      <text>
        <r>
          <rPr>
            <b/>
            <sz val="9"/>
            <color indexed="81"/>
            <rFont val="Tahoma"/>
            <family val="2"/>
          </rPr>
          <t xml:space="preserve">Non-breeding season/s age class proportion assumed within the WFDA.
</t>
        </r>
        <r>
          <rPr>
            <sz val="9"/>
            <color indexed="81"/>
            <rFont val="Tahoma"/>
            <family val="2"/>
          </rPr>
          <t>For all species, and all non-breeding season/s, this is derived as the proportion of sub-adults from the Fowlsheugh population (Furness, 2015) attributed to the relevant BDMPS, within the total BDMPS population.
4757/591874 = 0.0080
Repeats below</t>
        </r>
      </text>
    </comment>
    <comment ref="K4" authorId="0" shapeId="0" xr:uid="{A87476CF-A409-48C2-AB16-600E3567D716}">
      <text>
        <r>
          <rPr>
            <b/>
            <sz val="9"/>
            <color indexed="81"/>
            <rFont val="Tahoma"/>
            <family val="2"/>
          </rPr>
          <t xml:space="preserve">Non-breeding season/s adult mortality apportionment:
</t>
        </r>
        <r>
          <rPr>
            <sz val="9"/>
            <color indexed="81"/>
            <rFont val="Tahoma"/>
            <family val="2"/>
          </rPr>
          <t>=F5*H5
Formula repeated on rows 6 and 7</t>
        </r>
      </text>
    </comment>
    <comment ref="L4" authorId="0" shapeId="0" xr:uid="{56B24FDF-2CB5-4F1F-8BDF-7AE99FC3D4D1}">
      <text>
        <r>
          <rPr>
            <b/>
            <sz val="9"/>
            <color indexed="81"/>
            <rFont val="Tahoma"/>
            <family val="2"/>
          </rPr>
          <t xml:space="preserve">Non-breeding season/s sub-adult mortality apportionment:
</t>
        </r>
        <r>
          <rPr>
            <sz val="9"/>
            <color indexed="81"/>
            <rFont val="Tahoma"/>
            <family val="2"/>
          </rPr>
          <t>=F5*J5
Formula repeated on rows 6 and 7</t>
        </r>
      </text>
    </comment>
    <comment ref="K7" authorId="0" shapeId="0" xr:uid="{8BC90756-92EE-4D2B-ABD4-6D2AB7442CBB}">
      <text>
        <r>
          <rPr>
            <b/>
            <sz val="9"/>
            <color indexed="81"/>
            <rFont val="Tahoma"/>
            <family val="2"/>
          </rPr>
          <t xml:space="preserve">Annual adult mortalities apportioned to SPA:
</t>
        </r>
        <r>
          <rPr>
            <sz val="9"/>
            <color indexed="81"/>
            <rFont val="Tahoma"/>
            <family val="2"/>
          </rPr>
          <t>=SUM(K3:K6)</t>
        </r>
      </text>
    </comment>
    <comment ref="L7" authorId="0" shapeId="0" xr:uid="{1D281DE0-BCDF-4DA0-BB3F-1C8C968EE79A}">
      <text>
        <r>
          <rPr>
            <b/>
            <sz val="9"/>
            <color indexed="81"/>
            <rFont val="Tahoma"/>
            <family val="2"/>
          </rPr>
          <t xml:space="preserve">Annual sub-adult mortalities apportioned to SPA:
</t>
        </r>
        <r>
          <rPr>
            <sz val="9"/>
            <color indexed="81"/>
            <rFont val="Tahoma"/>
            <family val="2"/>
          </rPr>
          <t>=SUM(L3:L6)</t>
        </r>
      </text>
    </comment>
    <comment ref="M7" authorId="0" shapeId="0" xr:uid="{1885CEBE-4AB3-4901-8963-4506EB813C10}">
      <text>
        <r>
          <rPr>
            <b/>
            <sz val="9"/>
            <color indexed="81"/>
            <rFont val="Tahoma"/>
            <family val="2"/>
          </rPr>
          <t xml:space="preserve">Impact on adult sruvival (Impact scenario for PVA tool):
</t>
        </r>
        <r>
          <rPr>
            <sz val="9"/>
            <color indexed="81"/>
            <rFont val="Tahoma"/>
            <family val="2"/>
          </rPr>
          <t>=K7/B3</t>
        </r>
      </text>
    </comment>
    <comment ref="N7" authorId="0" shapeId="0" xr:uid="{57C5A29B-E97C-411C-AC77-B3AAD976CF41}">
      <text>
        <r>
          <rPr>
            <b/>
            <sz val="9"/>
            <color indexed="81"/>
            <rFont val="Tahoma"/>
            <family val="2"/>
          </rPr>
          <t xml:space="preserve">Impact on sub-adult sruvival (Impact scenario for PVA tool):
</t>
        </r>
        <r>
          <rPr>
            <sz val="9"/>
            <color indexed="81"/>
            <rFont val="Tahoma"/>
            <family val="2"/>
          </rPr>
          <t>=L7/C3</t>
        </r>
      </text>
    </comment>
    <comment ref="O7" authorId="0" shapeId="0" xr:uid="{5D9474DC-87BE-4EDD-B9F5-AFE8A68977FB}">
      <text>
        <r>
          <rPr>
            <b/>
            <sz val="9"/>
            <color indexed="81"/>
            <rFont val="Tahoma"/>
            <family val="2"/>
          </rPr>
          <t xml:space="preserve">Percentage point change on adult survival:
</t>
        </r>
        <r>
          <rPr>
            <sz val="9"/>
            <color indexed="81"/>
            <rFont val="Tahoma"/>
            <family val="2"/>
          </rPr>
          <t>=M7*100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Lewis Hawkins</author>
  </authors>
  <commentList>
    <comment ref="B2" authorId="0" shapeId="0" xr:uid="{B07604D8-D837-4077-B1E6-F7F84FD7B43C}">
      <text>
        <r>
          <rPr>
            <b/>
            <sz val="9"/>
            <color indexed="81"/>
            <rFont val="Tahoma"/>
            <family val="2"/>
          </rPr>
          <t xml:space="preserve">Stable Age Distribution:
</t>
        </r>
        <r>
          <rPr>
            <sz val="9"/>
            <color indexed="81"/>
            <rFont val="Tahoma"/>
            <family val="2"/>
          </rPr>
          <t>For Puffin, colony specific productivity values were used in the PVAs that generated the stable age distribution values. Therefore sub-adult population calculations are based on the values see in collumn A.</t>
        </r>
      </text>
    </comment>
    <comment ref="C3" authorId="0" shapeId="0" xr:uid="{4F5B82C9-22EE-4A2B-9BA8-DD6990BC76F9}">
      <text>
        <r>
          <rPr>
            <b/>
            <sz val="9"/>
            <color indexed="81"/>
            <rFont val="Tahoma"/>
            <family val="2"/>
          </rPr>
          <t>SPA sub-adult Population calculation:</t>
        </r>
        <r>
          <rPr>
            <sz val="9"/>
            <color indexed="81"/>
            <rFont val="Tahoma"/>
            <family val="2"/>
          </rPr>
          <t xml:space="preserve">
=(B3/0.5492)*0.4508
</t>
        </r>
      </text>
    </comment>
    <comment ref="G3" authorId="0" shapeId="0" xr:uid="{D75723A6-E966-4894-9399-8779A9225751}">
      <text>
        <r>
          <rPr>
            <b/>
            <sz val="9"/>
            <color indexed="81"/>
            <rFont val="Tahoma"/>
            <family val="2"/>
          </rPr>
          <t xml:space="preserve">SPA weighting:
</t>
        </r>
        <r>
          <rPr>
            <sz val="9"/>
            <color indexed="81"/>
            <rFont val="Tahoma"/>
            <family val="2"/>
          </rPr>
          <t xml:space="preserve">Derived from the SPA apportioning exercise, relative to by-sea distance, and colony size
</t>
        </r>
      </text>
    </comment>
    <comment ref="H3" authorId="0" shapeId="0" xr:uid="{B4D0C3EA-F30C-4A3A-A4A9-5B0D3633026B}">
      <text>
        <r>
          <rPr>
            <b/>
            <sz val="9"/>
            <color indexed="81"/>
            <rFont val="Tahoma"/>
            <family val="2"/>
          </rPr>
          <t xml:space="preserve">Breeding season adult age class proportion assumed within the WFDA.
</t>
        </r>
        <r>
          <rPr>
            <sz val="9"/>
            <color indexed="81"/>
            <rFont val="Tahoma"/>
            <family val="2"/>
          </rPr>
          <t>This is derived from the stable age distribution as a result of a no-impact population viability analysis (PVA) model output.</t>
        </r>
      </text>
    </comment>
    <comment ref="J3" authorId="0" shapeId="0" xr:uid="{8B9BD9A2-6AE0-4DA0-BAE7-99B3C1C6F307}">
      <text>
        <r>
          <rPr>
            <b/>
            <sz val="9"/>
            <color indexed="81"/>
            <rFont val="Tahoma"/>
            <family val="2"/>
          </rPr>
          <t xml:space="preserve">Breeding season sub-adult age class proportion assumed within the WFDA.
</t>
        </r>
        <r>
          <rPr>
            <sz val="9"/>
            <color indexed="81"/>
            <rFont val="Tahoma"/>
            <family val="2"/>
          </rPr>
          <t>For Kittiwake and Gannet, this is derived from DAS data as they are easily categorised by age class. Whereas for auks, this is derived from the stable age distribution (see tables A2 and A3) of a modelled population.</t>
        </r>
      </text>
    </comment>
    <comment ref="K3" authorId="0" shapeId="0" xr:uid="{67D55129-1B17-4D34-8FDB-49A4DD7796A5}">
      <text>
        <r>
          <rPr>
            <b/>
            <sz val="9"/>
            <color indexed="81"/>
            <rFont val="Tahoma"/>
            <family val="2"/>
          </rPr>
          <t>Breeding season adult mortality apportionment</t>
        </r>
        <r>
          <rPr>
            <sz val="9"/>
            <color indexed="81"/>
            <rFont val="Tahoma"/>
            <family val="2"/>
          </rPr>
          <t xml:space="preserve">
= F4*G4*H4*I4</t>
        </r>
      </text>
    </comment>
    <comment ref="L3" authorId="0" shapeId="0" xr:uid="{4D500238-0815-46EC-BE01-8D881284CF11}">
      <text>
        <r>
          <rPr>
            <b/>
            <sz val="9"/>
            <color indexed="81"/>
            <rFont val="Tahoma"/>
            <family val="2"/>
          </rPr>
          <t>Breeding season sub-adult mortality apportionment:</t>
        </r>
        <r>
          <rPr>
            <i/>
            <sz val="9"/>
            <color indexed="81"/>
            <rFont val="Tahoma"/>
            <family val="2"/>
          </rPr>
          <t xml:space="preserve">
</t>
        </r>
        <r>
          <rPr>
            <sz val="9"/>
            <color indexed="81"/>
            <rFont val="Tahoma"/>
            <family val="2"/>
          </rPr>
          <t>=F4*G4*J4</t>
        </r>
      </text>
    </comment>
    <comment ref="M3" authorId="0" shapeId="0" xr:uid="{3D78DC2B-902B-4B61-843A-35BCFBF9AD83}">
      <text>
        <r>
          <rPr>
            <b/>
            <sz val="9"/>
            <color indexed="81"/>
            <rFont val="Tahoma"/>
            <family val="2"/>
          </rPr>
          <t xml:space="preserve">Impact on adult sruvival (Impact scenario for PVA tool):
</t>
        </r>
        <r>
          <rPr>
            <sz val="9"/>
            <color indexed="81"/>
            <rFont val="Tahoma"/>
            <family val="2"/>
          </rPr>
          <t>=K5/B3</t>
        </r>
      </text>
    </comment>
    <comment ref="O3" authorId="0" shapeId="0" xr:uid="{EA825677-A072-4E3E-90BA-9E8336234468}">
      <text>
        <r>
          <rPr>
            <b/>
            <sz val="9"/>
            <color indexed="81"/>
            <rFont val="Tahoma"/>
            <family val="2"/>
          </rPr>
          <t xml:space="preserve">Percentage point change on adult survival:
</t>
        </r>
        <r>
          <rPr>
            <sz val="9"/>
            <color indexed="81"/>
            <rFont val="Tahoma"/>
            <family val="2"/>
          </rPr>
          <t>=M3*100
For Puffin, this is only calculated based on the breeding season, not the annual total, due to the rapid dispersal of puffins from breeding colonies after the breeding season</t>
        </r>
      </text>
    </comment>
    <comment ref="H4" authorId="0" shapeId="0" xr:uid="{7282B39A-BEDB-4C2B-B7D1-A35AD37B0564}">
      <text>
        <r>
          <rPr>
            <b/>
            <sz val="9"/>
            <color indexed="81"/>
            <rFont val="Tahoma"/>
            <family val="2"/>
          </rPr>
          <t xml:space="preserve">Non-breeding season/s age class proportion assumed within the WFDA.
</t>
        </r>
        <r>
          <rPr>
            <sz val="9"/>
            <color indexed="81"/>
            <rFont val="Tahoma"/>
            <family val="2"/>
          </rPr>
          <t>For all species, and all non-breeding season/s, this is derived as the proportion of adults from the Farne Islands population (Furness, 2015) attributed to the relevant BDMPS, within the total BDMPS population.
"Breeding adults from the Farne Islands population present during the non-breeding season within the UK North Sea &amp; Channel Waters BDMPS divided by the total  number of birds in the UK North Sea &amp; Channel waters BDMPS"
39962/231957 = 0.1723
Repeats below</t>
        </r>
      </text>
    </comment>
    <comment ref="J4" authorId="0" shapeId="0" xr:uid="{BFEA69B1-A8F5-4F69-86F6-F1B76EED314A}">
      <text>
        <r>
          <rPr>
            <b/>
            <sz val="9"/>
            <color indexed="81"/>
            <rFont val="Tahoma"/>
            <family val="2"/>
          </rPr>
          <t xml:space="preserve">Non-breeding season/s age class proportion assumed within the WFDA.
</t>
        </r>
        <r>
          <rPr>
            <sz val="9"/>
            <color indexed="81"/>
            <rFont val="Tahoma"/>
            <family val="2"/>
          </rPr>
          <t>For all species, and all non-breeding season/s, this is derived as the proportion of sub-adults from the Farne Islands population (Furness, 2015) attributed to the relevant BDMPS, within the total BDMPS population.
1662/231957 = 0.0072
Repeats below</t>
        </r>
      </text>
    </comment>
    <comment ref="K4" authorId="0" shapeId="0" xr:uid="{317D9EA0-4C81-4891-9BB2-946A1764CA45}">
      <text>
        <r>
          <rPr>
            <b/>
            <sz val="9"/>
            <color indexed="81"/>
            <rFont val="Tahoma"/>
            <family val="2"/>
          </rPr>
          <t xml:space="preserve">Non-breeding season/s adult mortality apportionment:
</t>
        </r>
        <r>
          <rPr>
            <sz val="9"/>
            <color indexed="81"/>
            <rFont val="Tahoma"/>
            <family val="2"/>
          </rPr>
          <t>=F5*H5</t>
        </r>
      </text>
    </comment>
    <comment ref="L4" authorId="0" shapeId="0" xr:uid="{7618AE3D-E181-48CF-AEBF-6BE01E0395BA}">
      <text>
        <r>
          <rPr>
            <b/>
            <sz val="9"/>
            <color indexed="81"/>
            <rFont val="Tahoma"/>
            <family val="2"/>
          </rPr>
          <t xml:space="preserve">Non-breeding season/s sub-adult mortality apportionment:
</t>
        </r>
        <r>
          <rPr>
            <sz val="9"/>
            <color indexed="81"/>
            <rFont val="Tahoma"/>
            <family val="2"/>
          </rPr>
          <t>=F5*J5</t>
        </r>
      </text>
    </comment>
    <comment ref="K5" authorId="0" shapeId="0" xr:uid="{AE479975-3989-41FF-8D64-606423F19A9A}">
      <text>
        <r>
          <rPr>
            <b/>
            <sz val="9"/>
            <color indexed="81"/>
            <rFont val="Tahoma"/>
            <family val="2"/>
          </rPr>
          <t xml:space="preserve">Annual adult mortalities apportioned to SPA:
</t>
        </r>
        <r>
          <rPr>
            <sz val="9"/>
            <color indexed="81"/>
            <rFont val="Tahoma"/>
            <family val="2"/>
          </rPr>
          <t>=SUM(K3:K4)</t>
        </r>
      </text>
    </comment>
    <comment ref="L5" authorId="0" shapeId="0" xr:uid="{4268FEF2-A240-49F1-97AD-968841F87D1E}">
      <text>
        <r>
          <rPr>
            <b/>
            <sz val="9"/>
            <color indexed="81"/>
            <rFont val="Tahoma"/>
            <family val="2"/>
          </rPr>
          <t xml:space="preserve">Annual sub-adult mortalities apportioned to SPA:
</t>
        </r>
        <r>
          <rPr>
            <sz val="9"/>
            <color indexed="81"/>
            <rFont val="Tahoma"/>
            <family val="2"/>
          </rPr>
          <t>=SUM(L3:L4)</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Lewis Hawkins</author>
  </authors>
  <commentList>
    <comment ref="C3" authorId="0" shapeId="0" xr:uid="{520E080C-A89D-4F7D-B85D-392EDF1F94F8}">
      <text>
        <r>
          <rPr>
            <b/>
            <sz val="9"/>
            <color indexed="81"/>
            <rFont val="Tahoma"/>
            <family val="2"/>
          </rPr>
          <t>SPA sub-adult Population calculation:</t>
        </r>
        <r>
          <rPr>
            <sz val="9"/>
            <color indexed="81"/>
            <rFont val="Tahoma"/>
            <family val="2"/>
          </rPr>
          <t xml:space="preserve">
=(B3/B2)*C2
</t>
        </r>
      </text>
    </comment>
    <comment ref="G3" authorId="0" shapeId="0" xr:uid="{C4AE5CF1-163A-4CB2-B2D3-DBF8AC874D2E}">
      <text>
        <r>
          <rPr>
            <b/>
            <sz val="9"/>
            <color indexed="81"/>
            <rFont val="Tahoma"/>
            <family val="2"/>
          </rPr>
          <t xml:space="preserve">SPA weighting:
</t>
        </r>
        <r>
          <rPr>
            <sz val="9"/>
            <color indexed="81"/>
            <rFont val="Tahoma"/>
            <family val="2"/>
          </rPr>
          <t xml:space="preserve">Derived from the SPA apportioning exercise, relative to by-sea distance, and colony size
</t>
        </r>
      </text>
    </comment>
    <comment ref="H3" authorId="0" shapeId="0" xr:uid="{06F2C6AF-572E-4F8B-B1C2-605C330B00F8}">
      <text>
        <r>
          <rPr>
            <b/>
            <sz val="9"/>
            <color indexed="81"/>
            <rFont val="Tahoma"/>
            <family val="2"/>
          </rPr>
          <t xml:space="preserve">Breeding season adult age class proportion assumed within the WFDA.
</t>
        </r>
        <r>
          <rPr>
            <sz val="9"/>
            <color indexed="81"/>
            <rFont val="Tahoma"/>
            <family val="2"/>
          </rPr>
          <t>Derived from DAS data as gannet are easily categorised by age class.</t>
        </r>
      </text>
    </comment>
    <comment ref="J3" authorId="0" shapeId="0" xr:uid="{9C650176-8A67-45B3-BF37-4A6ABC55E219}">
      <text>
        <r>
          <rPr>
            <b/>
            <sz val="9"/>
            <color indexed="81"/>
            <rFont val="Tahoma"/>
            <family val="2"/>
          </rPr>
          <t xml:space="preserve">Breeding season sub-adult age class proportion assumed within the WFDA.
</t>
        </r>
        <r>
          <rPr>
            <sz val="9"/>
            <color indexed="81"/>
            <rFont val="Tahoma"/>
            <family val="2"/>
          </rPr>
          <t>For Kittiwake and Gannet, this is derived from DAS data as they are easily categorised by age class. Whereas for auks, this is derived from the stable age distribution (see tables A2 and A3) of a modelled population.</t>
        </r>
      </text>
    </comment>
    <comment ref="K3" authorId="0" shapeId="0" xr:uid="{8C5C4508-F389-4B26-A829-3A9FB75A0CD0}">
      <text>
        <r>
          <rPr>
            <b/>
            <sz val="9"/>
            <color indexed="81"/>
            <rFont val="Tahoma"/>
            <family val="2"/>
          </rPr>
          <t>Breeding season adult mortality apportionment</t>
        </r>
        <r>
          <rPr>
            <sz val="9"/>
            <color indexed="81"/>
            <rFont val="Tahoma"/>
            <family val="2"/>
          </rPr>
          <t xml:space="preserve">
= F4*G4*H4*I4</t>
        </r>
      </text>
    </comment>
    <comment ref="L3" authorId="0" shapeId="0" xr:uid="{BBEAFB88-1BD2-4BDA-BF1E-C5F401F46158}">
      <text>
        <r>
          <rPr>
            <b/>
            <sz val="9"/>
            <color indexed="81"/>
            <rFont val="Tahoma"/>
            <family val="2"/>
          </rPr>
          <t>Breeding season sub-adult mortality apportionment:</t>
        </r>
        <r>
          <rPr>
            <sz val="9"/>
            <color indexed="81"/>
            <rFont val="Tahoma"/>
            <family val="2"/>
          </rPr>
          <t xml:space="preserve">
=F4*G4*J4</t>
        </r>
      </text>
    </comment>
    <comment ref="H4" authorId="0" shapeId="0" xr:uid="{46214704-65B4-4694-B2DC-B2E6AD7F9F1D}">
      <text>
        <r>
          <rPr>
            <b/>
            <sz val="9"/>
            <color indexed="81"/>
            <rFont val="Tahoma"/>
            <family val="2"/>
          </rPr>
          <t xml:space="preserve">Non-breeding season/s age class proportion assumed within the WFDA.
</t>
        </r>
        <r>
          <rPr>
            <sz val="9"/>
            <color indexed="81"/>
            <rFont val="Tahoma"/>
            <family val="2"/>
          </rPr>
          <t>For all species, and all non-breeding season/s, this is derived as the proportion of adults from the Forth Islands population (Furness, 2015) attributed to the relevant BDMPS, within the total BDMPS population.
"Breeding adults from the Forth Islands present during autumn within the UK North Sea &amp; Channel waters BDMPS divided by the total  number of birds in the UK North Sea &amp; Channel waters BDMPS"
110964/456299 = 0.2432
Repeats below</t>
        </r>
      </text>
    </comment>
    <comment ref="J4" authorId="0" shapeId="0" xr:uid="{C3923B71-1B7E-42CB-AF5E-47634D269EF5}">
      <text>
        <r>
          <rPr>
            <b/>
            <sz val="9"/>
            <color indexed="81"/>
            <rFont val="Tahoma"/>
            <family val="2"/>
          </rPr>
          <t xml:space="preserve">Non-breeding season/s age class proportion assumed within the WFDA.
</t>
        </r>
        <r>
          <rPr>
            <sz val="9"/>
            <color indexed="81"/>
            <rFont val="Tahoma"/>
            <family val="2"/>
          </rPr>
          <t>For all species, and all non-breeding season/s, this is derived as the proportion of sub-adults from the Forth Islands population (Furness, 2015) attributed to the relevant BDMPS, within the total BDMPS population.
80893/456299 = 0.1773
Repeats below</t>
        </r>
      </text>
    </comment>
    <comment ref="K4" authorId="0" shapeId="0" xr:uid="{7C311CE2-56E9-48DB-A002-D12119C02C6F}">
      <text>
        <r>
          <rPr>
            <b/>
            <sz val="9"/>
            <color indexed="81"/>
            <rFont val="Tahoma"/>
            <family val="2"/>
          </rPr>
          <t xml:space="preserve">Non-breeding season/s adult mortality apportionment:
</t>
        </r>
        <r>
          <rPr>
            <sz val="9"/>
            <color indexed="81"/>
            <rFont val="Tahoma"/>
            <family val="2"/>
          </rPr>
          <t>=F5*H5
Formula repeated on row 6</t>
        </r>
      </text>
    </comment>
    <comment ref="L4" authorId="0" shapeId="0" xr:uid="{3FFA2DC3-5FA5-4280-A047-44E3CC21DDF5}">
      <text>
        <r>
          <rPr>
            <b/>
            <sz val="9"/>
            <color indexed="81"/>
            <rFont val="Tahoma"/>
            <family val="2"/>
          </rPr>
          <t xml:space="preserve">Non-breeding season/s sub-adult mortality apportionment:
</t>
        </r>
        <r>
          <rPr>
            <sz val="9"/>
            <color indexed="81"/>
            <rFont val="Tahoma"/>
            <family val="2"/>
          </rPr>
          <t>=F5*J5
Formula repeated on row 6</t>
        </r>
      </text>
    </comment>
    <comment ref="K6" authorId="0" shapeId="0" xr:uid="{56A36594-8AFE-404F-85E9-147F93E5A8BC}">
      <text>
        <r>
          <rPr>
            <b/>
            <sz val="9"/>
            <color indexed="81"/>
            <rFont val="Tahoma"/>
            <family val="2"/>
          </rPr>
          <t xml:space="preserve">Annual adult mortalities apportioned to SPA:
</t>
        </r>
        <r>
          <rPr>
            <sz val="9"/>
            <color indexed="81"/>
            <rFont val="Tahoma"/>
            <family val="2"/>
          </rPr>
          <t>=SUM(K3:K5)</t>
        </r>
      </text>
    </comment>
    <comment ref="L6" authorId="0" shapeId="0" xr:uid="{324B8D3E-06E2-4F6E-B765-FF7DF3FE182F}">
      <text>
        <r>
          <rPr>
            <b/>
            <sz val="9"/>
            <color indexed="81"/>
            <rFont val="Tahoma"/>
            <family val="2"/>
          </rPr>
          <t xml:space="preserve">Annual sub-adult mortalities apportioned to SPA:
</t>
        </r>
        <r>
          <rPr>
            <sz val="9"/>
            <color indexed="81"/>
            <rFont val="Tahoma"/>
            <family val="2"/>
          </rPr>
          <t>=SUM(L3:L5)</t>
        </r>
      </text>
    </comment>
    <comment ref="M6" authorId="0" shapeId="0" xr:uid="{1FFB4EAB-146D-41A7-A8C9-87AA564FC227}">
      <text>
        <r>
          <rPr>
            <b/>
            <sz val="9"/>
            <color indexed="81"/>
            <rFont val="Tahoma"/>
            <family val="2"/>
          </rPr>
          <t xml:space="preserve">Impact on adult sruvival (Impact scenario for PVA tool):
</t>
        </r>
        <r>
          <rPr>
            <sz val="9"/>
            <color indexed="81"/>
            <rFont val="Tahoma"/>
            <family val="2"/>
          </rPr>
          <t>=K6/B3</t>
        </r>
      </text>
    </comment>
    <comment ref="N6" authorId="0" shapeId="0" xr:uid="{D4A3F8B5-4E2C-48D8-B57D-01E29F653823}">
      <text>
        <r>
          <rPr>
            <b/>
            <sz val="9"/>
            <color indexed="81"/>
            <rFont val="Tahoma"/>
            <family val="2"/>
          </rPr>
          <t xml:space="preserve">Impact on sub-adult sruvival (Impact scenario for PVA tool):
</t>
        </r>
        <r>
          <rPr>
            <sz val="9"/>
            <color indexed="81"/>
            <rFont val="Tahoma"/>
            <family val="2"/>
          </rPr>
          <t>=L6/C3</t>
        </r>
      </text>
    </comment>
    <comment ref="O6" authorId="0" shapeId="0" xr:uid="{5CC3B882-D48D-4BBA-8025-78E79EE66164}">
      <text>
        <r>
          <rPr>
            <b/>
            <sz val="9"/>
            <color indexed="81"/>
            <rFont val="Tahoma"/>
            <family val="2"/>
          </rPr>
          <t xml:space="preserve">Percentage point change on adult survival:
</t>
        </r>
        <r>
          <rPr>
            <sz val="9"/>
            <color indexed="81"/>
            <rFont val="Tahoma"/>
            <family val="2"/>
          </rPr>
          <t>=M6*100</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Lewis Hawkins</author>
  </authors>
  <commentList>
    <comment ref="C3" authorId="0" shapeId="0" xr:uid="{3E0710D8-5D35-49B7-BAC6-9E26EDA7AB46}">
      <text>
        <r>
          <rPr>
            <b/>
            <sz val="9"/>
            <color indexed="81"/>
            <rFont val="Tahoma"/>
            <family val="2"/>
          </rPr>
          <t xml:space="preserve">Regional population:
</t>
        </r>
        <r>
          <rPr>
            <sz val="9"/>
            <color indexed="81"/>
            <rFont val="Tahoma"/>
            <family val="2"/>
          </rPr>
          <t>The regional population is derived from breeding season colony counts, based on the Mean Max Foraging Range of the species, with all colonies within this range from the project included in the regional population (Max foraging range is used for Guillemot). See Section 2.2.1.</t>
        </r>
      </text>
    </comment>
    <comment ref="E3" authorId="0" shapeId="0" xr:uid="{23A73016-4966-4D5A-9284-8D819467B142}">
      <text>
        <r>
          <rPr>
            <b/>
            <sz val="9"/>
            <color indexed="81"/>
            <rFont val="Tahoma"/>
            <family val="2"/>
          </rPr>
          <t>Breeding season regional sub-adult Population calculation:</t>
        </r>
        <r>
          <rPr>
            <sz val="9"/>
            <color indexed="81"/>
            <rFont val="Tahoma"/>
            <family val="2"/>
          </rPr>
          <t xml:space="preserve">
=(D3/0.4562)*0.5438
</t>
        </r>
      </text>
    </comment>
    <comment ref="G3" authorId="0" shapeId="0" xr:uid="{F38D0CAA-FF61-431A-B38A-1159D73B27FE}">
      <text>
        <r>
          <rPr>
            <b/>
            <sz val="9"/>
            <color indexed="81"/>
            <rFont val="Tahoma"/>
            <family val="2"/>
          </rPr>
          <t xml:space="preserve">Breeding season adult age class proportion assumed within the WFDA.
</t>
        </r>
        <r>
          <rPr>
            <sz val="9"/>
            <color indexed="81"/>
            <rFont val="Tahoma"/>
            <family val="2"/>
          </rPr>
          <t>For Kittiwake and Gannet, this is derived from DAS data as they are easily categorised by age class. Whereas for auks, this is derived from the stable age distribution (see tables A2 and A3) of a modelled population.</t>
        </r>
      </text>
    </comment>
    <comment ref="I3" authorId="0" shapeId="0" xr:uid="{6CE26ED2-B27D-4625-B7FA-37312F3BAC75}">
      <text>
        <r>
          <rPr>
            <b/>
            <sz val="9"/>
            <color indexed="81"/>
            <rFont val="Tahoma"/>
            <family val="2"/>
          </rPr>
          <t xml:space="preserve">Breeding season sub-adult age class proportion assumed within the WFDA.
</t>
        </r>
        <r>
          <rPr>
            <sz val="9"/>
            <color indexed="81"/>
            <rFont val="Tahoma"/>
            <family val="2"/>
          </rPr>
          <t>For Kittiwake and Gannet, this is derived from DAS data as they are easily categorised by age class. Whereas for auks, this is derived from the stable age distribution (seetables A2 and A3) of a modelled population.</t>
        </r>
      </text>
    </comment>
    <comment ref="K3" authorId="0" shapeId="0" xr:uid="{39D44501-7ABC-4F0B-9ACE-4B702D550D86}">
      <text>
        <r>
          <rPr>
            <b/>
            <sz val="9"/>
            <color indexed="81"/>
            <rFont val="Tahoma"/>
            <family val="2"/>
          </rPr>
          <t xml:space="preserve">Adult mortalities from the regional population during the breeding season:
</t>
        </r>
        <r>
          <rPr>
            <sz val="9"/>
            <color indexed="81"/>
            <rFont val="Tahoma"/>
            <family val="2"/>
          </rPr>
          <t>=J3*G3*H3</t>
        </r>
      </text>
    </comment>
    <comment ref="L3" authorId="0" shapeId="0" xr:uid="{D84AE4A5-DC8E-4A87-8EAD-FEE50BA9A1BE}">
      <text>
        <r>
          <rPr>
            <b/>
            <sz val="9"/>
            <color indexed="81"/>
            <rFont val="Tahoma"/>
            <family val="2"/>
          </rPr>
          <t xml:space="preserve">Sub-adult mortalities from the regional population during the breeding season:
</t>
        </r>
        <r>
          <rPr>
            <sz val="9"/>
            <color indexed="81"/>
            <rFont val="Tahoma"/>
            <family val="2"/>
          </rPr>
          <t>=J3*I3</t>
        </r>
      </text>
    </comment>
    <comment ref="E4" authorId="0" shapeId="0" xr:uid="{8E3DF522-4CAB-4026-A6F1-7B3CF2A52F3A}">
      <text>
        <r>
          <rPr>
            <b/>
            <sz val="9"/>
            <color indexed="81"/>
            <rFont val="Tahoma"/>
            <family val="2"/>
          </rPr>
          <t xml:space="preserve">Non-breeding season/s subadult population:
</t>
        </r>
        <r>
          <rPr>
            <sz val="9"/>
            <color indexed="81"/>
            <rFont val="Tahoma"/>
            <family val="2"/>
          </rPr>
          <t>Uses the BDMPS value from Furness (2015)</t>
        </r>
      </text>
    </comment>
    <comment ref="G4" authorId="0" shapeId="0" xr:uid="{30B2E888-9EA8-4ABB-82DC-09D15357CA7E}">
      <text>
        <r>
          <rPr>
            <b/>
            <sz val="9"/>
            <color indexed="81"/>
            <rFont val="Tahoma"/>
            <family val="2"/>
          </rPr>
          <t xml:space="preserve">Non-breeding season/s age class proportion assumed within the WFDA.
</t>
        </r>
        <r>
          <rPr>
            <sz val="9"/>
            <color indexed="81"/>
            <rFont val="Tahoma"/>
            <family val="2"/>
          </rPr>
          <t>For all species, and all non-breeding season/s, this is derived as the proportion of adults (D4) in the total BDMPS population (F4).
D4/F4 =G4
480815/829937 = 0.5793
Repeats below</t>
        </r>
      </text>
    </comment>
    <comment ref="I4" authorId="0" shapeId="0" xr:uid="{FAAAFE97-1AFF-4C1A-9252-ED109937114F}">
      <text>
        <r>
          <rPr>
            <b/>
            <sz val="9"/>
            <color indexed="81"/>
            <rFont val="Tahoma"/>
            <family val="2"/>
          </rPr>
          <t xml:space="preserve">Non-breeding season/s age class proportion assumed within the WFDA.
</t>
        </r>
        <r>
          <rPr>
            <sz val="9"/>
            <color indexed="81"/>
            <rFont val="Tahoma"/>
            <family val="2"/>
          </rPr>
          <t>For all species, and all non-breeding season/s, this is derived as the proportion of sub-adults (E4) in the total BDMPS population (F4).
E4/F4 =I4
349122/829937 = 0.4207
Repeats below</t>
        </r>
      </text>
    </comment>
    <comment ref="K4" authorId="0" shapeId="0" xr:uid="{6481CEF1-E641-48A1-833C-3B68F9CECAAE}">
      <text>
        <r>
          <rPr>
            <b/>
            <sz val="9"/>
            <color indexed="81"/>
            <rFont val="Tahoma"/>
            <family val="2"/>
          </rPr>
          <t xml:space="preserve">Total adult mortalities in the autumn passage period:
</t>
        </r>
        <r>
          <rPr>
            <sz val="9"/>
            <color indexed="81"/>
            <rFont val="Tahoma"/>
            <family val="2"/>
          </rPr>
          <t>=J4*G4
Repeats below</t>
        </r>
      </text>
    </comment>
    <comment ref="L4" authorId="0" shapeId="0" xr:uid="{416F3641-F982-49AE-A32D-4F7D3E1EEDEF}">
      <text>
        <r>
          <rPr>
            <b/>
            <sz val="9"/>
            <color indexed="81"/>
            <rFont val="Tahoma"/>
            <family val="2"/>
          </rPr>
          <t xml:space="preserve">Sub-adult mortalities in the autumn passage period:
</t>
        </r>
        <r>
          <rPr>
            <sz val="9"/>
            <color indexed="81"/>
            <rFont val="Tahoma"/>
            <family val="2"/>
          </rPr>
          <t xml:space="preserve">=J4*I4
Repeats below
</t>
        </r>
      </text>
    </comment>
    <comment ref="M4" authorId="0" shapeId="0" xr:uid="{CB182937-7FD1-41E3-BCD1-8EF26BF1AF37}">
      <text>
        <r>
          <rPr>
            <b/>
            <sz val="9"/>
            <color indexed="81"/>
            <rFont val="Tahoma"/>
            <family val="2"/>
          </rPr>
          <t xml:space="preserve">Adult age correction factor calculation:
</t>
        </r>
        <r>
          <rPr>
            <sz val="9"/>
            <color indexed="81"/>
            <rFont val="Tahoma"/>
            <family val="2"/>
          </rPr>
          <t>In this case, the adult regional population (Breeding sesason, D3) is SMALLER than the autumn passage period BDMPS, therefore the correction factor is a ratio of regional population to the BDMPS population (D3/D4 = M4; 313593 / 480815 = 0.6522). Therefore 65.22% of adult mortalities from the autumn pasasge period are attributable to the breeding season regional population.
Repeats below</t>
        </r>
      </text>
    </comment>
    <comment ref="N4" authorId="0" shapeId="0" xr:uid="{65752912-30F6-4A1F-A638-3A84398B8420}">
      <text>
        <r>
          <rPr>
            <b/>
            <sz val="9"/>
            <color indexed="81"/>
            <rFont val="Tahoma"/>
            <family val="2"/>
          </rPr>
          <t xml:space="preserve">Sub-adult age correction factor calculation:
</t>
        </r>
        <r>
          <rPr>
            <sz val="9"/>
            <color indexed="81"/>
            <rFont val="Tahoma"/>
            <family val="2"/>
          </rPr>
          <t>In this case, the sub-adult regional population (Breeding sesason, E3) is LARGER than the autumn passage period BDMPS, therefore the correction factor is a ratio of regional population to the BDMPS population (E3/E4 &gt; 1.00; 373809 / 349122 = 1.071). Therefore all 100% of sub-adult mortalities from the autumn passage period are attributable to the breeding season regional population and the correction factor (N4) remains as 1.00.</t>
        </r>
      </text>
    </comment>
    <comment ref="D23" authorId="0" shapeId="0" xr:uid="{650A22D3-60BA-484F-A639-B8D30E5C4FE1}">
      <text>
        <r>
          <rPr>
            <b/>
            <sz val="9"/>
            <color indexed="81"/>
            <rFont val="Tahoma"/>
            <family val="2"/>
          </rPr>
          <t xml:space="preserve">Guillemot population and age class apportioning:
</t>
        </r>
        <r>
          <rPr>
            <sz val="9"/>
            <color indexed="81"/>
            <rFont val="Tahoma"/>
            <family val="2"/>
          </rPr>
          <t xml:space="preserve">As per NatureScot advice, the region used by guillemot in the non-breeding periods is assumed to be equivalent to that used in the breeding season; therefore no calculation of age class ratios relative to any BDMPS in the non-breeding period is required, and all birds are assumed to come from the breeding season regional population. See Section 2.2.1.
</t>
        </r>
      </text>
    </comment>
    <comment ref="K23" authorId="0" shapeId="0" xr:uid="{49C213F3-CC29-440B-8CC8-3EF6589F6569}">
      <text>
        <r>
          <rPr>
            <sz val="9"/>
            <color indexed="81"/>
            <rFont val="Tahoma"/>
            <family val="2"/>
          </rPr>
          <t>Calculated using the same methods as for Kittiwake above</t>
        </r>
      </text>
    </comment>
    <comment ref="L23" authorId="0" shapeId="0" xr:uid="{BD8DE066-BC8A-4E98-9086-7FA37942FBDC}">
      <text>
        <r>
          <rPr>
            <sz val="9"/>
            <color indexed="81"/>
            <rFont val="Tahoma"/>
            <family val="2"/>
          </rPr>
          <t>Calculated using the same methods as for Kittiwake above</t>
        </r>
      </text>
    </comment>
    <comment ref="K24" authorId="0" shapeId="0" xr:uid="{70DD171D-BDA2-4FC8-BF36-1858449E6D44}">
      <text>
        <r>
          <rPr>
            <b/>
            <sz val="9"/>
            <color indexed="81"/>
            <rFont val="Tahoma"/>
            <family val="2"/>
          </rPr>
          <t xml:space="preserve">Total adult mortalities in the post-breeding dispersal:
</t>
        </r>
        <r>
          <rPr>
            <sz val="9"/>
            <color indexed="81"/>
            <rFont val="Tahoma"/>
            <family val="2"/>
          </rPr>
          <t xml:space="preserve">For guillemot, the BDMPS values form Furness (2015) are NOT used for the non-breeding periods, instead, the breeding season regional population is used for all seasonal periods, therefore all mortalities can be attributed to the regional population and are apportioned to age class only with no further corrections required, therefore adult mortalities for the post-breeding dispersal are calculated like so:
=I24*F23
</t>
        </r>
      </text>
    </comment>
    <comment ref="L24" authorId="0" shapeId="0" xr:uid="{C57F183F-3542-467E-A03D-F7A3AE73A8A5}">
      <text>
        <r>
          <rPr>
            <b/>
            <sz val="9"/>
            <color indexed="81"/>
            <rFont val="Tahoma"/>
            <family val="2"/>
          </rPr>
          <t xml:space="preserve">Total adult mortalities in the post-breeding dispersal:
</t>
        </r>
        <r>
          <rPr>
            <sz val="9"/>
            <color indexed="81"/>
            <rFont val="Tahoma"/>
            <family val="2"/>
          </rPr>
          <t xml:space="preserve">For guillemot, the BDMPS values form Furness (2015) are NOT used for the non-breeding periods, instead, the breeding season regional population is used for all seasonal periods, therefore all mortalities can be attributed to the regional population and are apportioned to age class only with no further corrections required, therefore adult mortalities for the post-breeding dispersal are calculated like so:
=I24*H23
</t>
        </r>
      </text>
    </comment>
  </commentList>
</comments>
</file>

<file path=xl/sharedStrings.xml><?xml version="1.0" encoding="utf-8"?>
<sst xmlns="http://schemas.openxmlformats.org/spreadsheetml/2006/main" count="3043" uniqueCount="101">
  <si>
    <t>SPA</t>
  </si>
  <si>
    <r>
      <rPr>
        <b/>
        <sz val="11"/>
        <color theme="1"/>
        <rFont val="Aptos Narrow"/>
        <family val="2"/>
        <scheme val="minor"/>
      </rPr>
      <t>Displacement matrix and collision mortality combinations</t>
    </r>
    <r>
      <rPr>
        <sz val="11"/>
        <color theme="1"/>
        <rFont val="Aptos Narrow"/>
        <family val="2"/>
        <scheme val="minor"/>
      </rPr>
      <t xml:space="preserve">
 Displacement % : Mortality % (see Appendix 10.3 Displacement technical report for further detail)</t>
    </r>
  </si>
  <si>
    <t>Seasonal period</t>
  </si>
  <si>
    <t>Predicted  mortalities for the Bellrock WFDA</t>
  </si>
  <si>
    <r>
      <t xml:space="preserve">SPA weighting </t>
    </r>
    <r>
      <rPr>
        <sz val="11"/>
        <color theme="1"/>
        <rFont val="Aptos Narrow"/>
        <family val="2"/>
        <scheme val="minor"/>
      </rPr>
      <t>Proportion defined in Appendix 10.5 Apportioning technical report</t>
    </r>
  </si>
  <si>
    <r>
      <t xml:space="preserve">Adult proportion
</t>
    </r>
    <r>
      <rPr>
        <sz val="11"/>
        <color rgb="FF000000"/>
        <rFont val="Aptos Narrow"/>
        <family val="2"/>
        <scheme val="minor"/>
      </rPr>
      <t>Defined in sections 3.1 and 3.2 of Appendix 10.5 Apportioning technical report</t>
    </r>
    <r>
      <rPr>
        <b/>
        <sz val="11"/>
        <color indexed="8"/>
        <rFont val="Aptos Narrow"/>
        <family val="2"/>
        <scheme val="minor"/>
      </rPr>
      <t xml:space="preserve">
</t>
    </r>
  </si>
  <si>
    <r>
      <t xml:space="preserve">Sub-adult proportion
</t>
    </r>
    <r>
      <rPr>
        <sz val="11"/>
        <color rgb="FF000000"/>
        <rFont val="Aptos Narrow"/>
        <family val="2"/>
        <scheme val="minor"/>
      </rPr>
      <t>Breeding season: 1 - adult proportion; Non-breeding period/s defined in section 3.1 of Appendix 10.5 Apportioning technical report</t>
    </r>
  </si>
  <si>
    <t>Apportioned adult mortalities attributed to the SPA</t>
  </si>
  <si>
    <t>Apportioned sub-adult mortalities attributed to the SPA</t>
  </si>
  <si>
    <t>Adult Impact</t>
  </si>
  <si>
    <t>Sub-adult Impact</t>
  </si>
  <si>
    <r>
      <rPr>
        <b/>
        <sz val="11"/>
        <color rgb="FF000000"/>
        <rFont val="Aptos Narrow"/>
        <family val="2"/>
        <scheme val="minor"/>
      </rPr>
      <t>Stable Age Distribution</t>
    </r>
    <r>
      <rPr>
        <sz val="11"/>
        <color indexed="8"/>
        <rFont val="Aptos Narrow"/>
        <family val="2"/>
        <scheme val="minor"/>
      </rPr>
      <t>: 0.4562</t>
    </r>
  </si>
  <si>
    <r>
      <rPr>
        <b/>
        <sz val="11"/>
        <color rgb="FF000000"/>
        <rFont val="Aptos Narrow"/>
        <family val="2"/>
        <scheme val="minor"/>
      </rPr>
      <t>Stable Age Distribution:</t>
    </r>
    <r>
      <rPr>
        <sz val="11"/>
        <color indexed="8"/>
        <rFont val="Aptos Narrow"/>
        <family val="2"/>
        <scheme val="minor"/>
      </rPr>
      <t xml:space="preserve"> 0.5438</t>
    </r>
  </si>
  <si>
    <t>Fowlsheugh</t>
  </si>
  <si>
    <t>Displacement Lower 
(30% : 1%)</t>
  </si>
  <si>
    <t>Breeding</t>
  </si>
  <si>
    <t>NA</t>
  </si>
  <si>
    <t>TOTAL</t>
  </si>
  <si>
    <t>Displacement Upper
(30% : 3%)</t>
  </si>
  <si>
    <t>Collisions</t>
  </si>
  <si>
    <t>Displacement Lower (30% : 1%) + Collisions</t>
  </si>
  <si>
    <t>Displacement Upper (30% : 3%) + Collisions</t>
  </si>
  <si>
    <t>Buchan Ness to Collieston Coast</t>
  </si>
  <si>
    <t>Flamborough and Filey Coast</t>
  </si>
  <si>
    <t>Troup, Pennan &amp; Lion's Heads</t>
  </si>
  <si>
    <t>East Caithness Cliffs</t>
  </si>
  <si>
    <t>St Abb's Head to Fast Castle</t>
  </si>
  <si>
    <t>Farne Islands</t>
  </si>
  <si>
    <t>Forth Islands</t>
  </si>
  <si>
    <t>North Caithness Cliffs</t>
  </si>
  <si>
    <t>Copinsay</t>
  </si>
  <si>
    <t>Fair Isle</t>
  </si>
  <si>
    <t>Hoy</t>
  </si>
  <si>
    <t>West Westray</t>
  </si>
  <si>
    <r>
      <rPr>
        <b/>
        <sz val="11"/>
        <color rgb="FF000000"/>
        <rFont val="Aptos Narrow"/>
        <family val="2"/>
        <scheme val="minor"/>
      </rPr>
      <t>Stable Age Distribution</t>
    </r>
    <r>
      <rPr>
        <sz val="11"/>
        <color indexed="8"/>
        <rFont val="Aptos Narrow"/>
        <family val="2"/>
        <scheme val="minor"/>
      </rPr>
      <t>: 0.4814</t>
    </r>
  </si>
  <si>
    <r>
      <rPr>
        <b/>
        <sz val="11"/>
        <color rgb="FF000000"/>
        <rFont val="Aptos Narrow"/>
        <family val="2"/>
        <scheme val="minor"/>
      </rPr>
      <t xml:space="preserve">Stable Age Distribution: </t>
    </r>
    <r>
      <rPr>
        <sz val="11"/>
        <color indexed="8"/>
        <rFont val="Aptos Narrow"/>
        <family val="2"/>
        <scheme val="minor"/>
      </rPr>
      <t>0.5186</t>
    </r>
  </si>
  <si>
    <t>Displacement Lower (60% : 3% / 1%)</t>
  </si>
  <si>
    <t>Winter</t>
  </si>
  <si>
    <t>Displacement Upper (60% : 5% / 3%)</t>
  </si>
  <si>
    <t>Displacement Lower
(60% : 3% / 1%)</t>
  </si>
  <si>
    <t>Displacement Upper
(60% : 5% / 3%)</t>
  </si>
  <si>
    <t>Troup, Pennan &amp; Lion's head</t>
  </si>
  <si>
    <t>Flamborough &amp; Filey Coast</t>
  </si>
  <si>
    <t>Mingulay &amp; Berneray</t>
  </si>
  <si>
    <t>Rathlin Island</t>
  </si>
  <si>
    <r>
      <rPr>
        <b/>
        <sz val="11"/>
        <color rgb="FF000000"/>
        <rFont val="Aptos Narrow"/>
        <family val="2"/>
        <scheme val="minor"/>
      </rPr>
      <t>Stable Age Distribution</t>
    </r>
    <r>
      <rPr>
        <sz val="11"/>
        <color indexed="8"/>
        <rFont val="Aptos Narrow"/>
        <family val="2"/>
        <scheme val="minor"/>
      </rPr>
      <t>: see column A</t>
    </r>
  </si>
  <si>
    <r>
      <rPr>
        <b/>
        <sz val="11"/>
        <color theme="1"/>
        <rFont val="Aptos Narrow"/>
        <family val="2"/>
        <scheme val="minor"/>
      </rPr>
      <t>Farne Islands</t>
    </r>
    <r>
      <rPr>
        <sz val="11"/>
        <color theme="1"/>
        <rFont val="Aptos Narrow"/>
        <family val="2"/>
        <scheme val="minor"/>
      </rPr>
      <t xml:space="preserve">
Adult: 0.5492, 
Sub-adult: 0.4508</t>
    </r>
  </si>
  <si>
    <t>Non-breeding</t>
  </si>
  <si>
    <r>
      <t xml:space="preserve">Forth Islands
</t>
    </r>
    <r>
      <rPr>
        <sz val="11"/>
        <color theme="1"/>
        <rFont val="Aptos Narrow"/>
        <family val="2"/>
        <scheme val="minor"/>
      </rPr>
      <t>Adult: 0.4541, 
Sub-adult: 0.5459</t>
    </r>
  </si>
  <si>
    <r>
      <t xml:space="preserve">North Caithness Cliffs
</t>
    </r>
    <r>
      <rPr>
        <sz val="11"/>
        <color theme="1"/>
        <rFont val="Aptos Narrow"/>
        <family val="2"/>
        <scheme val="minor"/>
      </rPr>
      <t>Adult: 0.4626, 
Sub-adult: 0.5374</t>
    </r>
  </si>
  <si>
    <r>
      <t xml:space="preserve">Coquet Island
</t>
    </r>
    <r>
      <rPr>
        <sz val="11"/>
        <color theme="1"/>
        <rFont val="Aptos Narrow"/>
        <family val="2"/>
        <scheme val="minor"/>
      </rPr>
      <t>Adult: 0.5492, 
Sub-adult: 0.4508</t>
    </r>
  </si>
  <si>
    <r>
      <t xml:space="preserve">Sub-adult proportion
</t>
    </r>
    <r>
      <rPr>
        <sz val="11"/>
        <color rgb="FF000000"/>
        <rFont val="Aptos Narrow"/>
        <family val="2"/>
        <scheme val="minor"/>
      </rPr>
      <t>Breeding season: 
1 - adult proportion; Non-breeding period/s defined in section 3.1 of Appendix 10.5 Apportioning technical report</t>
    </r>
  </si>
  <si>
    <r>
      <rPr>
        <b/>
        <sz val="11"/>
        <color rgb="FF000000"/>
        <rFont val="Aptos Narrow"/>
        <family val="2"/>
        <scheme val="minor"/>
      </rPr>
      <t>Stable Age Distribution</t>
    </r>
    <r>
      <rPr>
        <sz val="11"/>
        <color indexed="8"/>
        <rFont val="Aptos Narrow"/>
        <family val="2"/>
        <scheme val="minor"/>
      </rPr>
      <t>: 0.5496</t>
    </r>
  </si>
  <si>
    <r>
      <rPr>
        <b/>
        <sz val="11"/>
        <color rgb="FF000000"/>
        <rFont val="Aptos Narrow"/>
        <family val="2"/>
        <scheme val="minor"/>
      </rPr>
      <t xml:space="preserve">Stable Age Distribution: </t>
    </r>
    <r>
      <rPr>
        <sz val="11"/>
        <color indexed="8"/>
        <rFont val="Aptos Narrow"/>
        <family val="2"/>
        <scheme val="minor"/>
      </rPr>
      <t>0.4504</t>
    </r>
  </si>
  <si>
    <t>Displacement Lower (70% : 1%)</t>
  </si>
  <si>
    <t>Displacement (70% : 3%)</t>
  </si>
  <si>
    <t>Displacement (70% : 1%) + Collisions</t>
  </si>
  <si>
    <t>Displacement (70% : 3%) + Collisions</t>
  </si>
  <si>
    <t>Displacement (70% : 1%)</t>
  </si>
  <si>
    <t>St Kilda</t>
  </si>
  <si>
    <t>Hermaness / Saxa Vord / Valla Field</t>
  </si>
  <si>
    <t>Noss</t>
  </si>
  <si>
    <t>Sule Skerry / Sule Stack</t>
  </si>
  <si>
    <t>North Rona / Sula Sgeir</t>
  </si>
  <si>
    <t>Species</t>
  </si>
  <si>
    <r>
      <t xml:space="preserve">Total population
</t>
    </r>
    <r>
      <rPr>
        <sz val="11"/>
        <rFont val="Aptos Narrow"/>
        <family val="2"/>
        <scheme val="minor"/>
      </rPr>
      <t>All ages</t>
    </r>
  </si>
  <si>
    <t>Apportioned adult mortalities attributed to the season and age class</t>
  </si>
  <si>
    <r>
      <t xml:space="preserve">Impact scenarios
</t>
    </r>
    <r>
      <rPr>
        <sz val="11"/>
        <color rgb="FF000000"/>
        <rFont val="Aptos Narrow"/>
        <family val="2"/>
        <scheme val="minor"/>
      </rPr>
      <t>Calculated proportion of deaths relative to the regional population</t>
    </r>
  </si>
  <si>
    <r>
      <rPr>
        <b/>
        <sz val="11"/>
        <color rgb="FF000000"/>
        <rFont val="Aptos Narrow"/>
        <family val="2"/>
        <scheme val="minor"/>
      </rPr>
      <t>Stable Age Distribution</t>
    </r>
    <r>
      <rPr>
        <sz val="11"/>
        <color indexed="8"/>
        <rFont val="Aptos Narrow"/>
        <family val="2"/>
        <scheme val="minor"/>
      </rPr>
      <t>: See Tables A1 - A4</t>
    </r>
  </si>
  <si>
    <t>Adult</t>
  </si>
  <si>
    <t>Sub-adult</t>
  </si>
  <si>
    <t>Kittiwake</t>
  </si>
  <si>
    <t>-</t>
  </si>
  <si>
    <t>Guillemot</t>
  </si>
  <si>
    <t>Displacement Lower 
(60% : 3% / 1%)</t>
  </si>
  <si>
    <t>Post-breeding dispersal</t>
  </si>
  <si>
    <t>Razorbill</t>
  </si>
  <si>
    <t>Puffin</t>
  </si>
  <si>
    <t>n/a</t>
  </si>
  <si>
    <t>Gannet</t>
  </si>
  <si>
    <t>Displacement Lower 
(70% : 1%)</t>
  </si>
  <si>
    <t>Displacement Upper
(70% : 3%)</t>
  </si>
  <si>
    <t>Displacement Lower (70% : 1%) + Collisions</t>
  </si>
  <si>
    <t>Displacement Upper (70% : 3%) + Collisions</t>
  </si>
  <si>
    <t>Autumn passage</t>
  </si>
  <si>
    <t>Spring passage</t>
  </si>
  <si>
    <t xml:space="preserve">Non-breeding </t>
  </si>
  <si>
    <r>
      <t xml:space="preserve">SPA Adult population
</t>
    </r>
    <r>
      <rPr>
        <sz val="11"/>
        <color rgb="FF000000"/>
        <rFont val="Aptos Narrow"/>
        <family val="2"/>
        <scheme val="minor"/>
      </rPr>
      <t>See Table 2.1 for derivation and sources</t>
    </r>
  </si>
  <si>
    <r>
      <t xml:space="preserve">Estimated number of subadults 'nominally' associated with the SPA population
</t>
    </r>
    <r>
      <rPr>
        <sz val="11"/>
        <rFont val="Aptos Narrow"/>
        <family val="2"/>
        <scheme val="minor"/>
      </rPr>
      <t>Derived from the ratio of sub-adults to adults, as per stable age distributions, see Table 3.13 in Appendix 10.5 Apportioning technical report)</t>
    </r>
  </si>
  <si>
    <r>
      <t xml:space="preserve">Threshold for PVA </t>
    </r>
    <r>
      <rPr>
        <sz val="11"/>
        <color rgb="FF000000"/>
        <rFont val="Aptos Narrow"/>
        <family val="2"/>
        <scheme val="minor"/>
      </rPr>
      <t>percentage point change in adult survival 
(</t>
    </r>
    <r>
      <rPr>
        <sz val="11"/>
        <color rgb="FF000000"/>
        <rFont val="Aptos Narrow"/>
        <family val="2"/>
      </rPr>
      <t>≥</t>
    </r>
    <r>
      <rPr>
        <sz val="11"/>
        <color rgb="FF000000"/>
        <rFont val="Aptos Narrow"/>
        <family val="2"/>
        <scheme val="minor"/>
      </rPr>
      <t>0.02). Red highlight denotes threshold reached</t>
    </r>
  </si>
  <si>
    <r>
      <t xml:space="preserve">Threshold for PVA 
</t>
    </r>
    <r>
      <rPr>
        <sz val="11"/>
        <color rgb="FF000000"/>
        <rFont val="Aptos Narrow"/>
        <family val="2"/>
        <scheme val="minor"/>
      </rPr>
      <t>Percentage point change in adult survival 
(</t>
    </r>
    <r>
      <rPr>
        <sz val="11"/>
        <color rgb="FF000000"/>
        <rFont val="Aptos Narrow"/>
        <family val="2"/>
      </rPr>
      <t>≥</t>
    </r>
    <r>
      <rPr>
        <sz val="11"/>
        <color rgb="FF000000"/>
        <rFont val="Aptos Narrow"/>
        <family val="2"/>
        <scheme val="minor"/>
      </rPr>
      <t>0.02). Red highlight denotes threshold reached</t>
    </r>
  </si>
  <si>
    <r>
      <t xml:space="preserve">Threshold for PVA </t>
    </r>
    <r>
      <rPr>
        <sz val="11"/>
        <color rgb="FF000000"/>
        <rFont val="Aptos Narrow"/>
        <family val="2"/>
        <scheme val="minor"/>
      </rPr>
      <t>Percentage point change in adult survival 
(</t>
    </r>
    <r>
      <rPr>
        <sz val="11"/>
        <color rgb="FF000000"/>
        <rFont val="Aptos Narrow"/>
        <family val="2"/>
      </rPr>
      <t>≥</t>
    </r>
    <r>
      <rPr>
        <sz val="11"/>
        <color rgb="FF000000"/>
        <rFont val="Aptos Narrow"/>
        <family val="2"/>
        <scheme val="minor"/>
      </rPr>
      <t>0.02). Red highlight denotes threshold reached</t>
    </r>
  </si>
  <si>
    <r>
      <t xml:space="preserve">BDMPS-based correction factors for impacts in non-breeding periods
</t>
    </r>
    <r>
      <rPr>
        <sz val="11"/>
        <color rgb="FF000000"/>
        <rFont val="Aptos Narrow"/>
        <family val="2"/>
        <scheme val="minor"/>
      </rPr>
      <t xml:space="preserve">Details and explanation provided in Section 2.2.2.1 </t>
    </r>
  </si>
  <si>
    <r>
      <t xml:space="preserve">Corrected mortalities
</t>
    </r>
    <r>
      <rPr>
        <sz val="11"/>
        <color rgb="FF000000"/>
        <rFont val="Aptos Narrow"/>
        <family val="2"/>
        <scheme val="minor"/>
      </rPr>
      <t>Non-breeding season mortalities corrected as per the calculated correction factors in columns M:N</t>
    </r>
  </si>
  <si>
    <r>
      <t xml:space="preserve">Annual total mortalities
</t>
    </r>
    <r>
      <rPr>
        <sz val="11"/>
        <color rgb="FF000000"/>
        <rFont val="Aptos Narrow"/>
        <family val="2"/>
        <scheme val="minor"/>
      </rPr>
      <t xml:space="preserve">Summed across seasonal periods from calculated mortalities in </t>
    </r>
    <r>
      <rPr>
        <b/>
        <sz val="11"/>
        <color rgb="FF000000"/>
        <rFont val="Aptos Narrow"/>
        <family val="2"/>
        <scheme val="minor"/>
      </rPr>
      <t>BOLD</t>
    </r>
    <r>
      <rPr>
        <sz val="11"/>
        <color rgb="FF000000"/>
        <rFont val="Aptos Narrow"/>
        <family val="2"/>
        <scheme val="minor"/>
      </rPr>
      <t xml:space="preserve"> text within the relavant rows in columns K:L and O:P</t>
    </r>
  </si>
  <si>
    <r>
      <rPr>
        <b/>
        <sz val="11"/>
        <color theme="1"/>
        <rFont val="Aptos Narrow"/>
        <family val="2"/>
        <scheme val="minor"/>
      </rPr>
      <t>Displacement matrix and collision mortality combinations</t>
    </r>
    <r>
      <rPr>
        <sz val="11"/>
        <color theme="1"/>
        <rFont val="Aptos Narrow"/>
        <family val="2"/>
        <scheme val="minor"/>
      </rPr>
      <t xml:space="preserve">
 Displacement % : Mortality % 
see Appendix 10.3 Displacement technical report for further detail</t>
    </r>
  </si>
  <si>
    <r>
      <t xml:space="preserve">Regional / BDMPS Adult populations
</t>
    </r>
    <r>
      <rPr>
        <sz val="11"/>
        <color rgb="FF000000"/>
        <rFont val="Aptos Narrow"/>
        <family val="2"/>
        <scheme val="minor"/>
      </rPr>
      <t>Breeding season: detailed in Section 2.2.1. 
Non-breeding seasons: Section 3.1 of Appendix 10.5 Apportioning technical report</t>
    </r>
  </si>
  <si>
    <r>
      <t xml:space="preserve">Regional / BDMPS sub-adult populations
</t>
    </r>
    <r>
      <rPr>
        <sz val="11"/>
        <rFont val="Aptos Narrow"/>
        <family val="2"/>
        <scheme val="minor"/>
      </rPr>
      <t>Breeding season: detailed in Section 2.2.1. 
Non-breeding seasons: Section 3.1 of Appendix 10.5 Apportioning technical report</t>
    </r>
  </si>
  <si>
    <r>
      <t xml:space="preserve">Adult proportion
</t>
    </r>
    <r>
      <rPr>
        <sz val="11"/>
        <color rgb="FF000000"/>
        <rFont val="Aptos Narrow"/>
        <family val="2"/>
        <scheme val="minor"/>
      </rPr>
      <t>see Sections 2.2.2.1 and 2.2.2.2</t>
    </r>
    <r>
      <rPr>
        <b/>
        <sz val="11"/>
        <color indexed="8"/>
        <rFont val="Aptos Narrow"/>
        <family val="2"/>
        <scheme val="minor"/>
      </rPr>
      <t xml:space="preserve">
</t>
    </r>
  </si>
  <si>
    <r>
      <t xml:space="preserve">Sub-adult proportion
</t>
    </r>
    <r>
      <rPr>
        <sz val="11"/>
        <color rgb="FF000000"/>
        <rFont val="Aptos Narrow"/>
        <family val="2"/>
        <scheme val="minor"/>
      </rPr>
      <t xml:space="preserve"> see Sections 2.2.2.1 and 2.2.2.2.
Breeding season = 1.00 - adult proportion</t>
    </r>
  </si>
  <si>
    <r>
      <t xml:space="preserve">Accounting for sabbaticals
</t>
    </r>
    <r>
      <rPr>
        <sz val="11"/>
        <color rgb="FF000000"/>
        <rFont val="Aptos Narrow"/>
        <family val="2"/>
        <scheme val="minor"/>
      </rPr>
      <t>"=1.00 - sabbatical proportion" defined in section 3.3 of Appendix 10.5 Apportioning technical report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</si>
</sst>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000"/>
    <numFmt numFmtId="166" formatCode="0.0"/>
  </numFmts>
  <fonts count="16"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1"/>
      <name val="Aptos Narrow"/>
      <family val="2"/>
      <scheme val="minor"/>
    </font>
    <font>
      <b/>
      <sz val="11"/>
      <color indexed="8"/>
      <name val="Aptos Narrow"/>
      <family val="2"/>
      <scheme val="minor"/>
    </font>
    <font>
      <b/>
      <sz val="11"/>
      <name val="Aptos Narrow"/>
      <family val="2"/>
      <scheme val="minor"/>
    </font>
    <font>
      <b/>
      <sz val="14"/>
      <color rgb="FFFF0000"/>
      <name val="Aptos Narrow"/>
      <family val="2"/>
      <scheme val="minor"/>
    </font>
    <font>
      <sz val="11"/>
      <color rgb="FF000000"/>
      <name val="Aptos Narrow"/>
      <family val="2"/>
      <scheme val="minor"/>
    </font>
    <font>
      <sz val="11"/>
      <color rgb="FF000000"/>
      <name val="Aptos Narrow"/>
      <family val="2"/>
    </font>
    <font>
      <sz val="11"/>
      <color indexed="8"/>
      <name val="Aptos Narrow"/>
      <family val="2"/>
      <scheme val="minor"/>
    </font>
    <font>
      <b/>
      <sz val="11"/>
      <color rgb="FF000000"/>
      <name val="Aptos Narrow"/>
      <family val="2"/>
      <scheme val="minor"/>
    </font>
    <font>
      <sz val="9"/>
      <color indexed="81"/>
      <name val="Tahoma"/>
      <family val="2"/>
    </font>
    <font>
      <b/>
      <sz val="9"/>
      <color indexed="81"/>
      <name val="Tahoma"/>
      <family val="2"/>
    </font>
    <font>
      <i/>
      <sz val="9"/>
      <color indexed="81"/>
      <name val="Tahoma"/>
      <family val="2"/>
    </font>
    <font>
      <b/>
      <i/>
      <sz val="9"/>
      <color indexed="81"/>
      <name val="Tahoma"/>
      <family val="2"/>
    </font>
    <font>
      <b/>
      <sz val="14"/>
      <name val="Aptos Narrow"/>
      <family val="2"/>
      <scheme val="minor"/>
    </font>
  </fonts>
  <fills count="1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darkUp"/>
    </fill>
    <fill>
      <patternFill patternType="darkUp">
        <bgColor theme="0" tint="-0.14996795556505021"/>
      </patternFill>
    </fill>
    <fill>
      <patternFill patternType="darkUp">
        <bgColor theme="0" tint="-0.14999847407452621"/>
      </patternFill>
    </fill>
    <fill>
      <patternFill patternType="solid">
        <fgColor indexed="65"/>
        <bgColor indexed="64"/>
      </patternFill>
    </fill>
    <fill>
      <patternFill patternType="solid">
        <fgColor theme="0" tint="-0.14993743705557422"/>
        <bgColor indexed="64"/>
      </patternFill>
    </fill>
    <fill>
      <patternFill patternType="darkUp">
        <bgColor theme="0"/>
      </patternFill>
    </fill>
  </fills>
  <borders count="35">
    <border>
      <left/>
      <right/>
      <top/>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top/>
      <bottom style="medium">
        <color auto="1"/>
      </bottom>
      <diagonal/>
    </border>
    <border>
      <left/>
      <right/>
      <top style="medium">
        <color auto="1"/>
      </top>
      <bottom/>
      <diagonal/>
    </border>
    <border>
      <left style="thin">
        <color auto="1"/>
      </left>
      <right style="thin">
        <color auto="1"/>
      </right>
      <top style="medium">
        <color auto="1"/>
      </top>
      <bottom/>
      <diagonal/>
    </border>
    <border>
      <left/>
      <right style="thin">
        <color auto="1"/>
      </right>
      <top style="medium">
        <color auto="1"/>
      </top>
      <bottom/>
      <diagonal/>
    </border>
    <border>
      <left style="thin">
        <color auto="1"/>
      </left>
      <right/>
      <top style="medium">
        <color auto="1"/>
      </top>
      <bottom/>
      <diagonal/>
    </border>
    <border>
      <left style="medium">
        <color indexed="64"/>
      </left>
      <right/>
      <top style="medium">
        <color indexed="64"/>
      </top>
      <bottom style="medium">
        <color auto="1"/>
      </bottom>
      <diagonal/>
    </border>
    <border>
      <left style="medium">
        <color indexed="64"/>
      </left>
      <right/>
      <top/>
      <bottom/>
      <diagonal/>
    </border>
    <border>
      <left style="thin">
        <color auto="1"/>
      </left>
      <right style="medium">
        <color indexed="64"/>
      </right>
      <top/>
      <bottom/>
      <diagonal/>
    </border>
    <border>
      <left style="thin">
        <color auto="1"/>
      </left>
      <right style="medium">
        <color indexed="64"/>
      </right>
      <top style="thin">
        <color auto="1"/>
      </top>
      <bottom style="medium">
        <color auto="1"/>
      </bottom>
      <diagonal/>
    </border>
    <border>
      <left style="medium">
        <color indexed="64"/>
      </left>
      <right/>
      <top/>
      <bottom style="medium">
        <color indexed="64"/>
      </bottom>
      <diagonal/>
    </border>
    <border>
      <left style="medium">
        <color indexed="64"/>
      </left>
      <right/>
      <top style="medium">
        <color indexed="64"/>
      </top>
      <bottom/>
      <diagonal/>
    </border>
    <border>
      <left style="thin">
        <color auto="1"/>
      </left>
      <right style="thin">
        <color auto="1"/>
      </right>
      <top style="thin">
        <color indexed="64"/>
      </top>
      <bottom/>
      <diagonal/>
    </border>
    <border>
      <left style="thin">
        <color auto="1"/>
      </left>
      <right/>
      <top/>
      <bottom style="medium">
        <color auto="1"/>
      </bottom>
      <diagonal/>
    </border>
    <border>
      <left/>
      <right style="thin">
        <color auto="1"/>
      </right>
      <top/>
      <bottom style="medium">
        <color auto="1"/>
      </bottom>
      <diagonal/>
    </border>
    <border>
      <left/>
      <right/>
      <top/>
      <bottom style="thin">
        <color auto="1"/>
      </bottom>
      <diagonal/>
    </border>
    <border>
      <left style="thin">
        <color auto="1"/>
      </left>
      <right style="thin">
        <color auto="1"/>
      </right>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style="thin">
        <color auto="1"/>
      </right>
      <top style="medium">
        <color indexed="64"/>
      </top>
      <bottom style="medium">
        <color indexed="64"/>
      </bottom>
      <diagonal/>
    </border>
    <border>
      <left style="medium">
        <color indexed="64"/>
      </left>
      <right style="thin">
        <color auto="1"/>
      </right>
      <top style="medium">
        <color indexed="64"/>
      </top>
      <bottom/>
      <diagonal/>
    </border>
    <border>
      <left/>
      <right/>
      <top style="thin">
        <color indexed="64"/>
      </top>
      <bottom/>
      <diagonal/>
    </border>
    <border>
      <left style="thin">
        <color auto="1"/>
      </left>
      <right style="medium">
        <color auto="1"/>
      </right>
      <top style="medium">
        <color auto="1"/>
      </top>
      <bottom/>
      <diagonal/>
    </border>
    <border>
      <left style="thin">
        <color auto="1"/>
      </left>
      <right style="medium">
        <color auto="1"/>
      </right>
      <top/>
      <bottom style="medium">
        <color indexed="64"/>
      </bottom>
      <diagonal/>
    </border>
    <border>
      <left style="thin">
        <color auto="1"/>
      </left>
      <right style="medium">
        <color auto="1"/>
      </right>
      <top style="medium">
        <color auto="1"/>
      </top>
      <bottom style="thin">
        <color indexed="64"/>
      </bottom>
      <diagonal/>
    </border>
    <border>
      <left style="thin">
        <color auto="1"/>
      </left>
      <right style="medium">
        <color auto="1"/>
      </right>
      <top style="thin">
        <color indexed="64"/>
      </top>
      <bottom/>
      <diagonal/>
    </border>
    <border>
      <left style="thin">
        <color indexed="64"/>
      </left>
      <right/>
      <top style="thin">
        <color rgb="FF000000"/>
      </top>
      <bottom/>
      <diagonal/>
    </border>
  </borders>
  <cellStyleXfs count="1">
    <xf numFmtId="0" fontId="0" fillId="0" borderId="0"/>
  </cellStyleXfs>
  <cellXfs count="344">
    <xf numFmtId="0" fontId="0" fillId="0" borderId="0" xfId="0"/>
    <xf numFmtId="0" fontId="0" fillId="0" borderId="6" xfId="0" applyBorder="1"/>
    <xf numFmtId="0" fontId="0" fillId="0" borderId="0" xfId="0" applyAlignment="1">
      <alignment horizontal="center" vertical="center"/>
    </xf>
    <xf numFmtId="0" fontId="0" fillId="0" borderId="1" xfId="0" applyBorder="1" applyAlignment="1">
      <alignment horizontal="center"/>
    </xf>
    <xf numFmtId="165" fontId="0" fillId="0" borderId="1" xfId="0" applyNumberFormat="1" applyBorder="1" applyAlignment="1">
      <alignment horizontal="center"/>
    </xf>
    <xf numFmtId="165" fontId="0" fillId="0" borderId="0" xfId="0" applyNumberFormat="1" applyAlignment="1">
      <alignment horizontal="center"/>
    </xf>
    <xf numFmtId="166" fontId="0" fillId="0" borderId="5" xfId="0" applyNumberFormat="1" applyBorder="1" applyAlignment="1">
      <alignment horizontal="center"/>
    </xf>
    <xf numFmtId="165" fontId="0" fillId="0" borderId="5" xfId="0" applyNumberFormat="1" applyBorder="1" applyAlignment="1">
      <alignment horizontal="center"/>
    </xf>
    <xf numFmtId="165" fontId="0" fillId="0" borderId="6" xfId="0" applyNumberFormat="1" applyBorder="1" applyAlignment="1">
      <alignment horizontal="center"/>
    </xf>
    <xf numFmtId="166" fontId="0" fillId="0" borderId="1" xfId="0" applyNumberFormat="1" applyBorder="1" applyAlignment="1">
      <alignment horizontal="center"/>
    </xf>
    <xf numFmtId="2" fontId="0" fillId="0" borderId="1" xfId="0" applyNumberFormat="1" applyBorder="1" applyAlignment="1">
      <alignment horizontal="center"/>
    </xf>
    <xf numFmtId="0" fontId="0" fillId="0" borderId="10"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165" fontId="0" fillId="0" borderId="17" xfId="0" applyNumberFormat="1" applyBorder="1" applyAlignment="1">
      <alignment horizontal="center"/>
    </xf>
    <xf numFmtId="0" fontId="0" fillId="2" borderId="10" xfId="0" applyFill="1" applyBorder="1" applyAlignment="1">
      <alignment horizontal="center" vertical="center"/>
    </xf>
    <xf numFmtId="0" fontId="0" fillId="2" borderId="10" xfId="0" applyFill="1" applyBorder="1"/>
    <xf numFmtId="0" fontId="0" fillId="2" borderId="4" xfId="0" applyFill="1" applyBorder="1" applyAlignment="1">
      <alignment horizontal="center" vertical="center"/>
    </xf>
    <xf numFmtId="0" fontId="0" fillId="2" borderId="1" xfId="0" applyFill="1" applyBorder="1" applyAlignment="1">
      <alignment horizontal="center" vertical="center"/>
    </xf>
    <xf numFmtId="164" fontId="0" fillId="2" borderId="0" xfId="0" applyNumberFormat="1" applyFill="1" applyAlignment="1">
      <alignment horizontal="center" vertical="center"/>
    </xf>
    <xf numFmtId="164" fontId="0" fillId="2" borderId="2" xfId="0" applyNumberFormat="1" applyFill="1" applyBorder="1" applyAlignment="1">
      <alignment horizontal="center" vertical="center"/>
    </xf>
    <xf numFmtId="165" fontId="0" fillId="2" borderId="1" xfId="0" applyNumberFormat="1" applyFill="1" applyBorder="1" applyAlignment="1">
      <alignment horizontal="center"/>
    </xf>
    <xf numFmtId="165" fontId="0" fillId="2" borderId="0" xfId="0" applyNumberFormat="1" applyFill="1" applyAlignment="1">
      <alignment horizontal="center"/>
    </xf>
    <xf numFmtId="0" fontId="0" fillId="2" borderId="0" xfId="0" applyFill="1" applyAlignment="1">
      <alignment horizontal="center" vertical="center"/>
    </xf>
    <xf numFmtId="0" fontId="0" fillId="2" borderId="0" xfId="0" applyFill="1"/>
    <xf numFmtId="0" fontId="0" fillId="2" borderId="6" xfId="0" applyFill="1" applyBorder="1"/>
    <xf numFmtId="0" fontId="0" fillId="2" borderId="8" xfId="0" applyFill="1" applyBorder="1" applyAlignment="1">
      <alignment horizontal="center"/>
    </xf>
    <xf numFmtId="165" fontId="0" fillId="2" borderId="5" xfId="0" applyNumberFormat="1" applyFill="1" applyBorder="1" applyAlignment="1">
      <alignment horizontal="center" vertical="center"/>
    </xf>
    <xf numFmtId="165" fontId="0" fillId="2" borderId="6" xfId="0" applyNumberFormat="1" applyFill="1" applyBorder="1" applyAlignment="1">
      <alignment horizontal="center" vertical="center"/>
    </xf>
    <xf numFmtId="0" fontId="0" fillId="0" borderId="10" xfId="0" applyBorder="1"/>
    <xf numFmtId="0" fontId="0" fillId="0" borderId="1" xfId="0" applyBorder="1" applyAlignment="1">
      <alignment horizontal="center" vertical="center"/>
    </xf>
    <xf numFmtId="165" fontId="0" fillId="0" borderId="5" xfId="0" applyNumberFormat="1" applyBorder="1" applyAlignment="1">
      <alignment horizontal="center" vertical="center"/>
    </xf>
    <xf numFmtId="165" fontId="0" fillId="0" borderId="6" xfId="0" applyNumberFormat="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0" borderId="7" xfId="0" applyBorder="1" applyAlignment="1">
      <alignment horizontal="center" vertical="center"/>
    </xf>
    <xf numFmtId="165" fontId="3" fillId="2" borderId="6" xfId="0" applyNumberFormat="1" applyFont="1" applyFill="1" applyBorder="1" applyAlignment="1">
      <alignment horizontal="center" vertical="center"/>
    </xf>
    <xf numFmtId="165" fontId="0" fillId="2" borderId="0" xfId="0" applyNumberFormat="1" applyFill="1" applyAlignment="1">
      <alignment horizontal="center" vertical="center"/>
    </xf>
    <xf numFmtId="165" fontId="0" fillId="0" borderId="1" xfId="0" applyNumberFormat="1" applyBorder="1" applyAlignment="1">
      <alignment horizontal="center" vertical="center"/>
    </xf>
    <xf numFmtId="2" fontId="0" fillId="0" borderId="5" xfId="0" applyNumberFormat="1" applyBorder="1" applyAlignment="1">
      <alignment horizontal="center" vertical="center"/>
    </xf>
    <xf numFmtId="166" fontId="0" fillId="0" borderId="1" xfId="0" applyNumberFormat="1" applyBorder="1" applyAlignment="1">
      <alignment horizontal="center" vertical="center"/>
    </xf>
    <xf numFmtId="2" fontId="0" fillId="2" borderId="5" xfId="0" applyNumberFormat="1" applyFill="1" applyBorder="1" applyAlignment="1">
      <alignment horizontal="center" vertical="center"/>
    </xf>
    <xf numFmtId="2" fontId="0" fillId="2" borderId="1" xfId="0" applyNumberFormat="1" applyFill="1" applyBorder="1" applyAlignment="1">
      <alignment horizontal="center"/>
    </xf>
    <xf numFmtId="0" fontId="3" fillId="0" borderId="0" xfId="0" applyFont="1"/>
    <xf numFmtId="165" fontId="3" fillId="2" borderId="0" xfId="0" applyNumberFormat="1" applyFont="1" applyFill="1" applyAlignment="1">
      <alignment horizontal="center"/>
    </xf>
    <xf numFmtId="0" fontId="2" fillId="0" borderId="0" xfId="0" applyFont="1"/>
    <xf numFmtId="0" fontId="4" fillId="0" borderId="13" xfId="0" applyFont="1" applyBorder="1" applyAlignment="1">
      <alignment horizontal="center" vertical="center" wrapText="1"/>
    </xf>
    <xf numFmtId="0" fontId="5" fillId="0" borderId="12" xfId="0" applyFont="1" applyBorder="1" applyAlignment="1">
      <alignment horizontal="center" vertical="center" wrapText="1"/>
    </xf>
    <xf numFmtId="0" fontId="4" fillId="0" borderId="9"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5"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22" xfId="0" applyFont="1" applyBorder="1" applyAlignment="1">
      <alignment horizontal="center" vertical="center" wrapText="1"/>
    </xf>
    <xf numFmtId="165" fontId="3" fillId="2" borderId="17" xfId="0" applyNumberFormat="1" applyFont="1" applyFill="1" applyBorder="1" applyAlignment="1">
      <alignment horizontal="center"/>
    </xf>
    <xf numFmtId="165" fontId="3" fillId="0" borderId="17" xfId="0" applyNumberFormat="1" applyFont="1" applyBorder="1" applyAlignment="1">
      <alignment horizontal="center"/>
    </xf>
    <xf numFmtId="165" fontId="0" fillId="4" borderId="16" xfId="0" applyNumberFormat="1" applyFill="1" applyBorder="1" applyAlignment="1">
      <alignment horizontal="center"/>
    </xf>
    <xf numFmtId="165" fontId="1" fillId="5" borderId="16" xfId="0" applyNumberFormat="1" applyFont="1" applyFill="1" applyBorder="1" applyAlignment="1">
      <alignment horizontal="center" vertical="center"/>
    </xf>
    <xf numFmtId="165" fontId="3" fillId="5" borderId="16" xfId="0" applyNumberFormat="1" applyFont="1" applyFill="1" applyBorder="1" applyAlignment="1">
      <alignment horizontal="center" vertical="center"/>
    </xf>
    <xf numFmtId="2" fontId="0" fillId="0" borderId="0" xfId="0" applyNumberFormat="1"/>
    <xf numFmtId="165" fontId="0" fillId="0" borderId="2" xfId="0" applyNumberFormat="1" applyBorder="1" applyAlignment="1">
      <alignment horizontal="center"/>
    </xf>
    <xf numFmtId="165" fontId="0" fillId="0" borderId="7" xfId="0" applyNumberFormat="1" applyBorder="1" applyAlignment="1">
      <alignment horizontal="center" vertical="center"/>
    </xf>
    <xf numFmtId="165" fontId="0" fillId="2" borderId="2" xfId="0" applyNumberFormat="1" applyFill="1" applyBorder="1" applyAlignment="1">
      <alignment horizontal="center"/>
    </xf>
    <xf numFmtId="165" fontId="0" fillId="2" borderId="7" xfId="0" applyNumberFormat="1" applyFill="1" applyBorder="1" applyAlignment="1">
      <alignment horizontal="center" vertical="center"/>
    </xf>
    <xf numFmtId="0" fontId="0" fillId="0" borderId="2" xfId="0" applyBorder="1"/>
    <xf numFmtId="165" fontId="0" fillId="0" borderId="12" xfId="0" applyNumberFormat="1" applyBorder="1" applyAlignment="1">
      <alignment horizontal="center" vertical="center"/>
    </xf>
    <xf numFmtId="165" fontId="0" fillId="0" borderId="2" xfId="0" applyNumberFormat="1" applyBorder="1" applyAlignment="1">
      <alignment horizontal="center" vertical="center"/>
    </xf>
    <xf numFmtId="2" fontId="2" fillId="0" borderId="1" xfId="0" applyNumberFormat="1" applyFont="1" applyBorder="1" applyAlignment="1">
      <alignment horizontal="center"/>
    </xf>
    <xf numFmtId="0" fontId="0" fillId="0" borderId="7" xfId="0" applyBorder="1"/>
    <xf numFmtId="0" fontId="2" fillId="2" borderId="2" xfId="0" applyFont="1" applyFill="1" applyBorder="1"/>
    <xf numFmtId="0" fontId="0" fillId="2" borderId="2" xfId="0" applyFill="1" applyBorder="1"/>
    <xf numFmtId="0" fontId="0" fillId="2" borderId="7" xfId="0" applyFill="1" applyBorder="1"/>
    <xf numFmtId="165" fontId="0" fillId="0" borderId="10" xfId="0" applyNumberFormat="1" applyBorder="1" applyAlignment="1">
      <alignment horizontal="center" vertical="center"/>
    </xf>
    <xf numFmtId="165" fontId="0" fillId="0" borderId="0" xfId="0" applyNumberFormat="1" applyAlignment="1">
      <alignment horizontal="center" vertical="center"/>
    </xf>
    <xf numFmtId="2" fontId="0" fillId="2" borderId="0" xfId="0" applyNumberFormat="1" applyFill="1" applyAlignment="1">
      <alignment horizontal="center" vertical="center"/>
    </xf>
    <xf numFmtId="165" fontId="0" fillId="2" borderId="1" xfId="0" applyNumberFormat="1" applyFill="1" applyBorder="1" applyAlignment="1">
      <alignment horizontal="center" vertical="center"/>
    </xf>
    <xf numFmtId="166" fontId="0" fillId="2" borderId="5" xfId="0" applyNumberFormat="1" applyFill="1" applyBorder="1" applyAlignment="1">
      <alignment horizontal="center" vertical="center"/>
    </xf>
    <xf numFmtId="165" fontId="0" fillId="2" borderId="2" xfId="0" applyNumberFormat="1" applyFill="1" applyBorder="1" applyAlignment="1">
      <alignment horizontal="center" vertical="center"/>
    </xf>
    <xf numFmtId="165" fontId="0" fillId="2" borderId="12" xfId="0" applyNumberFormat="1" applyFill="1" applyBorder="1" applyAlignment="1">
      <alignment horizontal="center" vertical="center"/>
    </xf>
    <xf numFmtId="165" fontId="0" fillId="2" borderId="21" xfId="0" applyNumberFormat="1" applyFill="1" applyBorder="1" applyAlignment="1">
      <alignment horizontal="center" vertical="center"/>
    </xf>
    <xf numFmtId="165" fontId="0" fillId="2" borderId="22" xfId="0" applyNumberFormat="1" applyFill="1" applyBorder="1" applyAlignment="1">
      <alignment horizontal="center" vertical="center"/>
    </xf>
    <xf numFmtId="166" fontId="0" fillId="0" borderId="5" xfId="0" applyNumberFormat="1" applyBorder="1" applyAlignment="1">
      <alignment horizontal="center" vertical="center"/>
    </xf>
    <xf numFmtId="2" fontId="0" fillId="0" borderId="0" xfId="0" applyNumberFormat="1" applyAlignment="1">
      <alignment horizontal="center" vertical="center"/>
    </xf>
    <xf numFmtId="0" fontId="5" fillId="0" borderId="29" xfId="0" applyFont="1" applyBorder="1" applyAlignment="1">
      <alignment horizontal="center" vertical="center" wrapText="1"/>
    </xf>
    <xf numFmtId="165" fontId="0" fillId="2" borderId="10" xfId="0" applyNumberFormat="1" applyFill="1" applyBorder="1" applyAlignment="1">
      <alignment horizontal="center" vertical="center"/>
    </xf>
    <xf numFmtId="165" fontId="0" fillId="2" borderId="23" xfId="0" applyNumberFormat="1" applyFill="1" applyBorder="1" applyAlignment="1">
      <alignment horizontal="center" vertical="center"/>
    </xf>
    <xf numFmtId="165" fontId="0" fillId="0" borderId="23" xfId="0" applyNumberFormat="1" applyBorder="1" applyAlignment="1">
      <alignment horizontal="center" vertical="center"/>
    </xf>
    <xf numFmtId="165" fontId="0" fillId="0" borderId="0" xfId="0" applyNumberFormat="1"/>
    <xf numFmtId="2" fontId="0" fillId="0" borderId="6" xfId="0" applyNumberFormat="1" applyBorder="1" applyAlignment="1">
      <alignment horizontal="center" vertical="center"/>
    </xf>
    <xf numFmtId="2" fontId="0" fillId="0" borderId="10" xfId="0" applyNumberFormat="1" applyBorder="1" applyAlignment="1">
      <alignment horizontal="center" vertical="center"/>
    </xf>
    <xf numFmtId="2" fontId="0" fillId="2" borderId="6" xfId="0" applyNumberFormat="1" applyFill="1" applyBorder="1" applyAlignment="1">
      <alignment horizontal="center" vertical="center"/>
    </xf>
    <xf numFmtId="2" fontId="0" fillId="2" borderId="10" xfId="0" applyNumberFormat="1" applyFill="1" applyBorder="1" applyAlignment="1">
      <alignment horizontal="center" vertical="center"/>
    </xf>
    <xf numFmtId="0" fontId="0" fillId="0" borderId="11" xfId="0" applyBorder="1" applyAlignment="1">
      <alignment horizontal="center" vertical="center"/>
    </xf>
    <xf numFmtId="165" fontId="3" fillId="0" borderId="0" xfId="0" applyNumberFormat="1" applyFont="1" applyAlignment="1">
      <alignment horizontal="center"/>
    </xf>
    <xf numFmtId="0" fontId="0" fillId="0" borderId="4" xfId="0" applyBorder="1" applyAlignment="1">
      <alignment horizontal="center" vertical="center"/>
    </xf>
    <xf numFmtId="0" fontId="0" fillId="0" borderId="8" xfId="0" applyBorder="1" applyAlignment="1">
      <alignment horizontal="center"/>
    </xf>
    <xf numFmtId="165" fontId="3" fillId="0" borderId="6" xfId="0" applyNumberFormat="1" applyFont="1" applyBorder="1" applyAlignment="1">
      <alignment horizontal="center" vertical="center"/>
    </xf>
    <xf numFmtId="165" fontId="0" fillId="0" borderId="7" xfId="0" applyNumberFormat="1" applyBorder="1" applyAlignment="1">
      <alignment horizontal="center"/>
    </xf>
    <xf numFmtId="165" fontId="0" fillId="2" borderId="6" xfId="0" applyNumberFormat="1" applyFill="1" applyBorder="1" applyAlignment="1">
      <alignment horizontal="center"/>
    </xf>
    <xf numFmtId="165" fontId="0" fillId="2" borderId="9" xfId="0" applyNumberFormat="1" applyFill="1" applyBorder="1" applyAlignment="1">
      <alignment horizontal="center" vertical="center"/>
    </xf>
    <xf numFmtId="165" fontId="0" fillId="2" borderId="7" xfId="0" applyNumberFormat="1" applyFill="1" applyBorder="1" applyAlignment="1">
      <alignment horizontal="center"/>
    </xf>
    <xf numFmtId="2" fontId="0" fillId="0" borderId="0" xfId="0" applyNumberFormat="1" applyAlignment="1">
      <alignment horizontal="center"/>
    </xf>
    <xf numFmtId="2" fontId="0" fillId="0" borderId="6" xfId="0" applyNumberFormat="1" applyBorder="1" applyAlignment="1">
      <alignment horizontal="center"/>
    </xf>
    <xf numFmtId="2" fontId="0" fillId="2" borderId="0" xfId="0" applyNumberFormat="1" applyFill="1" applyAlignment="1">
      <alignment horizontal="center"/>
    </xf>
    <xf numFmtId="2" fontId="0" fillId="2" borderId="6" xfId="0" applyNumberFormat="1" applyFill="1" applyBorder="1" applyAlignment="1">
      <alignment horizontal="center"/>
    </xf>
    <xf numFmtId="2" fontId="0" fillId="2" borderId="9" xfId="0" applyNumberFormat="1" applyFill="1" applyBorder="1" applyAlignment="1">
      <alignment horizontal="center" vertical="center"/>
    </xf>
    <xf numFmtId="165" fontId="0" fillId="2" borderId="5" xfId="0" applyNumberFormat="1" applyFill="1" applyBorder="1" applyAlignment="1">
      <alignment horizontal="center"/>
    </xf>
    <xf numFmtId="3" fontId="0" fillId="0" borderId="1" xfId="0" applyNumberFormat="1" applyBorder="1" applyAlignment="1">
      <alignment horizontal="center"/>
    </xf>
    <xf numFmtId="3" fontId="0" fillId="0" borderId="0" xfId="0" applyNumberFormat="1" applyAlignment="1">
      <alignment horizontal="center"/>
    </xf>
    <xf numFmtId="3" fontId="0" fillId="0" borderId="5" xfId="0" applyNumberFormat="1" applyBorder="1" applyAlignment="1">
      <alignment horizontal="center"/>
    </xf>
    <xf numFmtId="3" fontId="0" fillId="0" borderId="6" xfId="0" applyNumberFormat="1" applyBorder="1" applyAlignment="1">
      <alignment horizontal="center"/>
    </xf>
    <xf numFmtId="3" fontId="0" fillId="2" borderId="1" xfId="0" applyNumberFormat="1" applyFill="1" applyBorder="1" applyAlignment="1">
      <alignment horizontal="center" vertical="center"/>
    </xf>
    <xf numFmtId="3" fontId="0" fillId="2" borderId="0" xfId="0" applyNumberFormat="1" applyFill="1" applyAlignment="1">
      <alignment horizontal="center" vertical="center"/>
    </xf>
    <xf numFmtId="3" fontId="0" fillId="0" borderId="1" xfId="0" applyNumberFormat="1" applyBorder="1" applyAlignment="1">
      <alignment horizontal="center" vertical="center"/>
    </xf>
    <xf numFmtId="3" fontId="0" fillId="0" borderId="0" xfId="0" applyNumberFormat="1" applyAlignment="1">
      <alignment horizontal="center" vertical="center"/>
    </xf>
    <xf numFmtId="3" fontId="0" fillId="0" borderId="5" xfId="0" applyNumberFormat="1" applyBorder="1" applyAlignment="1">
      <alignment horizontal="center" vertical="center"/>
    </xf>
    <xf numFmtId="3" fontId="0" fillId="0" borderId="6" xfId="0" applyNumberFormat="1" applyBorder="1" applyAlignment="1">
      <alignment horizontal="center" vertical="center"/>
    </xf>
    <xf numFmtId="3" fontId="0" fillId="2" borderId="5" xfId="0" applyNumberFormat="1" applyFill="1" applyBorder="1" applyAlignment="1">
      <alignment horizontal="center" vertical="center"/>
    </xf>
    <xf numFmtId="3" fontId="0" fillId="2" borderId="6" xfId="0" applyNumberFormat="1" applyFill="1" applyBorder="1" applyAlignment="1">
      <alignment horizontal="center" vertical="center"/>
    </xf>
    <xf numFmtId="3" fontId="0" fillId="0" borderId="2" xfId="0" applyNumberFormat="1" applyBorder="1" applyAlignment="1">
      <alignment horizontal="center" vertical="center"/>
    </xf>
    <xf numFmtId="3" fontId="0" fillId="2" borderId="2" xfId="0" applyNumberFormat="1" applyFill="1" applyBorder="1" applyAlignment="1">
      <alignment horizontal="center" vertical="center"/>
    </xf>
    <xf numFmtId="3" fontId="0" fillId="0" borderId="2" xfId="0" applyNumberFormat="1" applyBorder="1" applyAlignment="1">
      <alignment horizontal="center"/>
    </xf>
    <xf numFmtId="3" fontId="0" fillId="0" borderId="7" xfId="0" applyNumberFormat="1" applyBorder="1" applyAlignment="1">
      <alignment horizontal="center"/>
    </xf>
    <xf numFmtId="3" fontId="0" fillId="2" borderId="7" xfId="0" applyNumberFormat="1" applyFill="1" applyBorder="1" applyAlignment="1">
      <alignment horizontal="center" vertical="center"/>
    </xf>
    <xf numFmtId="3" fontId="0" fillId="0" borderId="7" xfId="0" applyNumberFormat="1" applyBorder="1" applyAlignment="1">
      <alignment horizontal="center" vertical="center"/>
    </xf>
    <xf numFmtId="165" fontId="0" fillId="4" borderId="16" xfId="0" applyNumberFormat="1" applyFill="1" applyBorder="1" applyAlignment="1">
      <alignment horizontal="center" vertical="center"/>
    </xf>
    <xf numFmtId="165" fontId="0" fillId="5" borderId="16" xfId="0" applyNumberFormat="1" applyFill="1" applyBorder="1" applyAlignment="1">
      <alignment horizontal="center" vertical="center"/>
    </xf>
    <xf numFmtId="165" fontId="0" fillId="2" borderId="17" xfId="0" applyNumberFormat="1" applyFill="1" applyBorder="1" applyAlignment="1">
      <alignment horizontal="center"/>
    </xf>
    <xf numFmtId="165" fontId="1" fillId="4" borderId="16" xfId="0" applyNumberFormat="1" applyFont="1" applyFill="1" applyBorder="1" applyAlignment="1">
      <alignment horizontal="center" vertical="center"/>
    </xf>
    <xf numFmtId="165" fontId="3" fillId="4" borderId="16" xfId="0" applyNumberFormat="1" applyFont="1" applyFill="1" applyBorder="1" applyAlignment="1">
      <alignment horizontal="center" vertical="center"/>
    </xf>
    <xf numFmtId="165" fontId="0" fillId="0" borderId="32" xfId="0" applyNumberFormat="1" applyBorder="1" applyAlignment="1">
      <alignment horizontal="center"/>
    </xf>
    <xf numFmtId="165" fontId="0" fillId="0" borderId="30" xfId="0" applyNumberFormat="1" applyBorder="1" applyAlignment="1">
      <alignment horizontal="center"/>
    </xf>
    <xf numFmtId="165" fontId="0" fillId="2" borderId="32" xfId="0" applyNumberFormat="1" applyFill="1" applyBorder="1" applyAlignment="1">
      <alignment horizontal="center"/>
    </xf>
    <xf numFmtId="2" fontId="0" fillId="0" borderId="13" xfId="0" applyNumberFormat="1" applyBorder="1" applyAlignment="1">
      <alignment horizontal="center"/>
    </xf>
    <xf numFmtId="2" fontId="0" fillId="0" borderId="10" xfId="0" applyNumberFormat="1" applyBorder="1" applyAlignment="1">
      <alignment horizontal="center"/>
    </xf>
    <xf numFmtId="2" fontId="0" fillId="2" borderId="13" xfId="0" applyNumberFormat="1" applyFill="1" applyBorder="1" applyAlignment="1">
      <alignment horizontal="center"/>
    </xf>
    <xf numFmtId="2" fontId="0" fillId="2" borderId="10" xfId="0" applyNumberFormat="1" applyFill="1" applyBorder="1" applyAlignment="1">
      <alignment horizontal="center"/>
    </xf>
    <xf numFmtId="2" fontId="0" fillId="0" borderId="5" xfId="0" applyNumberFormat="1" applyBorder="1" applyAlignment="1">
      <alignment horizontal="center"/>
    </xf>
    <xf numFmtId="2" fontId="0" fillId="0" borderId="2" xfId="0" applyNumberFormat="1" applyBorder="1" applyAlignment="1">
      <alignment horizontal="center"/>
    </xf>
    <xf numFmtId="2" fontId="2" fillId="0" borderId="2" xfId="0" applyNumberFormat="1" applyFont="1" applyBorder="1" applyAlignment="1">
      <alignment horizontal="center"/>
    </xf>
    <xf numFmtId="2" fontId="0" fillId="0" borderId="7" xfId="0" applyNumberFormat="1" applyBorder="1" applyAlignment="1">
      <alignment horizontal="center" vertical="center"/>
    </xf>
    <xf numFmtId="2" fontId="0" fillId="2" borderId="2" xfId="0" applyNumberFormat="1" applyFill="1" applyBorder="1" applyAlignment="1">
      <alignment horizontal="center"/>
    </xf>
    <xf numFmtId="2" fontId="0" fillId="2" borderId="7" xfId="0" applyNumberFormat="1" applyFill="1" applyBorder="1" applyAlignment="1">
      <alignment horizontal="center" vertical="center"/>
    </xf>
    <xf numFmtId="2" fontId="2" fillId="2" borderId="1" xfId="0" applyNumberFormat="1" applyFont="1" applyFill="1" applyBorder="1" applyAlignment="1">
      <alignment horizontal="center"/>
    </xf>
    <xf numFmtId="2" fontId="2" fillId="2" borderId="2" xfId="0" applyNumberFormat="1" applyFont="1" applyFill="1" applyBorder="1" applyAlignment="1">
      <alignment horizontal="center"/>
    </xf>
    <xf numFmtId="2" fontId="2" fillId="0" borderId="13" xfId="0" applyNumberFormat="1" applyFont="1" applyBorder="1" applyAlignment="1">
      <alignment horizontal="center"/>
    </xf>
    <xf numFmtId="2" fontId="2" fillId="0" borderId="12" xfId="0" applyNumberFormat="1" applyFont="1" applyBorder="1" applyAlignment="1">
      <alignment horizontal="center"/>
    </xf>
    <xf numFmtId="2" fontId="2" fillId="2" borderId="13" xfId="0" applyNumberFormat="1" applyFont="1" applyFill="1" applyBorder="1" applyAlignment="1">
      <alignment horizontal="center"/>
    </xf>
    <xf numFmtId="2" fontId="2" fillId="2" borderId="12" xfId="0" applyNumberFormat="1" applyFont="1" applyFill="1" applyBorder="1" applyAlignment="1">
      <alignment horizontal="center"/>
    </xf>
    <xf numFmtId="0" fontId="0" fillId="2" borderId="12" xfId="0" applyFill="1" applyBorder="1"/>
    <xf numFmtId="0" fontId="0" fillId="0" borderId="12" xfId="0" applyBorder="1"/>
    <xf numFmtId="0" fontId="3" fillId="0" borderId="1" xfId="0" applyFont="1" applyBorder="1" applyAlignment="1">
      <alignment horizontal="center" vertical="center"/>
    </xf>
    <xf numFmtId="165" fontId="3" fillId="0" borderId="1" xfId="0" applyNumberFormat="1" applyFont="1" applyBorder="1" applyAlignment="1">
      <alignment horizontal="center" vertical="center"/>
    </xf>
    <xf numFmtId="165" fontId="3" fillId="0" borderId="0" xfId="0" applyNumberFormat="1" applyFont="1" applyAlignment="1">
      <alignment horizontal="center" vertical="center"/>
    </xf>
    <xf numFmtId="2" fontId="3" fillId="0" borderId="0" xfId="0" applyNumberFormat="1" applyFont="1" applyAlignment="1">
      <alignment horizontal="center" vertical="center"/>
    </xf>
    <xf numFmtId="165" fontId="3" fillId="0" borderId="2" xfId="0" applyNumberFormat="1" applyFont="1" applyBorder="1" applyAlignment="1">
      <alignment horizontal="center" vertical="center"/>
    </xf>
    <xf numFmtId="2" fontId="3" fillId="0" borderId="1" xfId="0" applyNumberFormat="1" applyFont="1" applyBorder="1" applyAlignment="1">
      <alignment horizontal="center"/>
    </xf>
    <xf numFmtId="2" fontId="3" fillId="0" borderId="0" xfId="0" applyNumberFormat="1" applyFont="1" applyAlignment="1">
      <alignment horizontal="center"/>
    </xf>
    <xf numFmtId="0" fontId="3" fillId="0" borderId="6" xfId="0" applyFont="1" applyBorder="1"/>
    <xf numFmtId="0" fontId="3" fillId="0" borderId="5" xfId="0" applyFont="1" applyBorder="1" applyAlignment="1">
      <alignment horizontal="center" vertical="center"/>
    </xf>
    <xf numFmtId="165" fontId="3" fillId="0" borderId="5" xfId="0" applyNumberFormat="1" applyFont="1" applyBorder="1" applyAlignment="1">
      <alignment horizontal="center" vertical="center"/>
    </xf>
    <xf numFmtId="2" fontId="3" fillId="0" borderId="6" xfId="0" applyNumberFormat="1" applyFont="1" applyBorder="1" applyAlignment="1">
      <alignment horizontal="center" vertical="center"/>
    </xf>
    <xf numFmtId="165" fontId="3" fillId="0" borderId="7" xfId="0" applyNumberFormat="1" applyFont="1" applyBorder="1" applyAlignment="1">
      <alignment horizontal="center" vertical="center"/>
    </xf>
    <xf numFmtId="2" fontId="3" fillId="0" borderId="5" xfId="0" applyNumberFormat="1" applyFont="1" applyBorder="1" applyAlignment="1">
      <alignment horizontal="center" vertical="center"/>
    </xf>
    <xf numFmtId="0" fontId="3" fillId="0" borderId="10" xfId="0" applyFont="1" applyBorder="1"/>
    <xf numFmtId="165" fontId="3" fillId="0" borderId="10" xfId="0" applyNumberFormat="1" applyFont="1" applyBorder="1" applyAlignment="1">
      <alignment horizontal="center" vertical="center"/>
    </xf>
    <xf numFmtId="2" fontId="3" fillId="0" borderId="10" xfId="0" applyNumberFormat="1" applyFont="1" applyBorder="1" applyAlignment="1">
      <alignment horizontal="center" vertical="center"/>
    </xf>
    <xf numFmtId="165" fontId="3" fillId="0" borderId="12" xfId="0" applyNumberFormat="1" applyFont="1" applyBorder="1" applyAlignment="1">
      <alignment horizontal="center" vertical="center"/>
    </xf>
    <xf numFmtId="2" fontId="3" fillId="0" borderId="13" xfId="0" applyNumberFormat="1" applyFont="1" applyBorder="1" applyAlignment="1">
      <alignment horizontal="center"/>
    </xf>
    <xf numFmtId="2" fontId="3" fillId="0" borderId="10" xfId="0" applyNumberFormat="1" applyFont="1" applyBorder="1" applyAlignment="1">
      <alignment horizontal="center"/>
    </xf>
    <xf numFmtId="0" fontId="3" fillId="2" borderId="0" xfId="0" applyFont="1" applyFill="1"/>
    <xf numFmtId="0" fontId="3" fillId="2" borderId="1" xfId="0" applyFont="1" applyFill="1" applyBorder="1" applyAlignment="1">
      <alignment horizontal="center" vertical="center"/>
    </xf>
    <xf numFmtId="165" fontId="3" fillId="2" borderId="1" xfId="0" applyNumberFormat="1" applyFont="1" applyFill="1" applyBorder="1" applyAlignment="1">
      <alignment horizontal="center" vertical="center"/>
    </xf>
    <xf numFmtId="165" fontId="3" fillId="2" borderId="0" xfId="0" applyNumberFormat="1" applyFont="1" applyFill="1" applyAlignment="1">
      <alignment horizontal="center" vertical="center"/>
    </xf>
    <xf numFmtId="2" fontId="3" fillId="2" borderId="0" xfId="0" applyNumberFormat="1" applyFont="1" applyFill="1" applyAlignment="1">
      <alignment horizontal="center" vertical="center"/>
    </xf>
    <xf numFmtId="165" fontId="3" fillId="2" borderId="2" xfId="0" applyNumberFormat="1" applyFont="1" applyFill="1" applyBorder="1" applyAlignment="1">
      <alignment horizontal="center" vertical="center"/>
    </xf>
    <xf numFmtId="2" fontId="3" fillId="2" borderId="1" xfId="0" applyNumberFormat="1" applyFont="1" applyFill="1" applyBorder="1" applyAlignment="1">
      <alignment horizontal="center"/>
    </xf>
    <xf numFmtId="2" fontId="3" fillId="2" borderId="0" xfId="0" applyNumberFormat="1" applyFont="1" applyFill="1" applyAlignment="1">
      <alignment horizontal="center"/>
    </xf>
    <xf numFmtId="0" fontId="3" fillId="2" borderId="6" xfId="0" applyFont="1" applyFill="1" applyBorder="1"/>
    <xf numFmtId="0" fontId="3" fillId="2" borderId="5" xfId="0" applyFont="1" applyFill="1" applyBorder="1" applyAlignment="1">
      <alignment horizontal="center" vertical="center"/>
    </xf>
    <xf numFmtId="165" fontId="3" fillId="2" borderId="5" xfId="0" applyNumberFormat="1" applyFont="1" applyFill="1" applyBorder="1" applyAlignment="1">
      <alignment horizontal="center" vertical="center"/>
    </xf>
    <xf numFmtId="2" fontId="3" fillId="2" borderId="6" xfId="0" applyNumberFormat="1" applyFont="1" applyFill="1" applyBorder="1" applyAlignment="1">
      <alignment horizontal="center" vertical="center"/>
    </xf>
    <xf numFmtId="165" fontId="3" fillId="2" borderId="7" xfId="0" applyNumberFormat="1" applyFont="1" applyFill="1" applyBorder="1" applyAlignment="1">
      <alignment horizontal="center" vertical="center"/>
    </xf>
    <xf numFmtId="2" fontId="3" fillId="2" borderId="5" xfId="0" applyNumberFormat="1" applyFont="1" applyFill="1" applyBorder="1" applyAlignment="1">
      <alignment horizontal="center" vertical="center"/>
    </xf>
    <xf numFmtId="0" fontId="3" fillId="2" borderId="10" xfId="0" applyFont="1" applyFill="1" applyBorder="1"/>
    <xf numFmtId="166" fontId="3" fillId="2" borderId="1" xfId="0" applyNumberFormat="1" applyFont="1" applyFill="1" applyBorder="1" applyAlignment="1">
      <alignment horizontal="center" vertical="center"/>
    </xf>
    <xf numFmtId="165" fontId="3" fillId="2" borderId="10" xfId="0" applyNumberFormat="1" applyFont="1" applyFill="1" applyBorder="1" applyAlignment="1">
      <alignment horizontal="center" vertical="center"/>
    </xf>
    <xf numFmtId="2" fontId="3" fillId="2" borderId="10" xfId="0" applyNumberFormat="1" applyFont="1" applyFill="1" applyBorder="1" applyAlignment="1">
      <alignment horizontal="center" vertical="center"/>
    </xf>
    <xf numFmtId="165" fontId="3" fillId="2" borderId="12" xfId="0" applyNumberFormat="1" applyFont="1" applyFill="1" applyBorder="1" applyAlignment="1">
      <alignment horizontal="center" vertical="center"/>
    </xf>
    <xf numFmtId="2" fontId="3" fillId="2" borderId="13" xfId="0" applyNumberFormat="1" applyFont="1" applyFill="1" applyBorder="1" applyAlignment="1">
      <alignment horizontal="center"/>
    </xf>
    <xf numFmtId="2" fontId="3" fillId="2" borderId="10" xfId="0" applyNumberFormat="1" applyFont="1" applyFill="1" applyBorder="1" applyAlignment="1">
      <alignment horizontal="center"/>
    </xf>
    <xf numFmtId="0" fontId="4" fillId="0" borderId="34" xfId="0" applyFont="1" applyBorder="1" applyAlignment="1">
      <alignment horizontal="center" vertical="center" wrapText="1"/>
    </xf>
    <xf numFmtId="0" fontId="2" fillId="2" borderId="19"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0" fillId="2" borderId="0" xfId="0" applyFill="1" applyAlignment="1">
      <alignment horizontal="center" vertical="center" wrapText="1"/>
    </xf>
    <xf numFmtId="0" fontId="0" fillId="2" borderId="9" xfId="0" applyFill="1" applyBorder="1" applyAlignment="1">
      <alignment horizontal="center" vertical="center" wrapText="1"/>
    </xf>
    <xf numFmtId="0" fontId="0" fillId="2" borderId="10" xfId="0" applyFill="1" applyBorder="1" applyAlignment="1">
      <alignment horizontal="center" vertical="center" wrapText="1"/>
    </xf>
    <xf numFmtId="0" fontId="2" fillId="0" borderId="19" xfId="0" applyFont="1" applyBorder="1" applyAlignment="1">
      <alignment horizontal="center" vertical="center" wrapText="1"/>
    </xf>
    <xf numFmtId="0" fontId="6" fillId="0" borderId="19" xfId="0" applyFont="1" applyBorder="1" applyAlignment="1">
      <alignment horizontal="center" vertical="center" wrapText="1"/>
    </xf>
    <xf numFmtId="0" fontId="0" fillId="0" borderId="0" xfId="0"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4" fillId="0" borderId="12"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9" xfId="0" applyFont="1" applyBorder="1" applyAlignment="1">
      <alignment horizontal="center" vertical="center" wrapText="1"/>
    </xf>
    <xf numFmtId="3" fontId="0" fillId="3" borderId="4" xfId="0" applyNumberFormat="1" applyFill="1" applyBorder="1" applyAlignment="1">
      <alignment horizontal="center" vertical="center"/>
    </xf>
    <xf numFmtId="3" fontId="0" fillId="3" borderId="24" xfId="0" applyNumberFormat="1" applyFill="1" applyBorder="1" applyAlignment="1">
      <alignment horizontal="center" vertical="center"/>
    </xf>
    <xf numFmtId="3" fontId="3" fillId="3" borderId="4" xfId="0" applyNumberFormat="1" applyFont="1" applyFill="1" applyBorder="1" applyAlignment="1">
      <alignment horizontal="center" vertical="center"/>
    </xf>
    <xf numFmtId="3" fontId="3" fillId="3" borderId="24" xfId="0" applyNumberFormat="1" applyFont="1" applyFill="1" applyBorder="1" applyAlignment="1">
      <alignment horizontal="center" vertical="center"/>
    </xf>
    <xf numFmtId="3" fontId="0" fillId="2" borderId="11" xfId="0" applyNumberFormat="1" applyFill="1" applyBorder="1" applyAlignment="1">
      <alignment horizontal="center" vertical="center"/>
    </xf>
    <xf numFmtId="3" fontId="0" fillId="2" borderId="4" xfId="0" applyNumberFormat="1" applyFill="1" applyBorder="1" applyAlignment="1">
      <alignment horizontal="center" vertical="center"/>
    </xf>
    <xf numFmtId="3" fontId="0" fillId="2" borderId="24" xfId="0" applyNumberFormat="1" applyFill="1" applyBorder="1" applyAlignment="1">
      <alignment horizontal="center" vertical="center"/>
    </xf>
    <xf numFmtId="3" fontId="3" fillId="2" borderId="11" xfId="0" applyNumberFormat="1" applyFont="1" applyFill="1" applyBorder="1" applyAlignment="1">
      <alignment horizontal="center" vertical="center"/>
    </xf>
    <xf numFmtId="3" fontId="3" fillId="2" borderId="4" xfId="0" applyNumberFormat="1" applyFont="1" applyFill="1" applyBorder="1" applyAlignment="1">
      <alignment horizontal="center" vertical="center"/>
    </xf>
    <xf numFmtId="3" fontId="3" fillId="2" borderId="24" xfId="0" applyNumberFormat="1" applyFont="1" applyFill="1" applyBorder="1" applyAlignment="1">
      <alignment horizontal="center" vertical="center"/>
    </xf>
    <xf numFmtId="0" fontId="4" fillId="0" borderId="30" xfId="0" applyFont="1" applyBorder="1" applyAlignment="1">
      <alignment horizontal="center" vertical="center" wrapText="1"/>
    </xf>
    <xf numFmtId="0" fontId="4" fillId="0" borderId="31" xfId="0" applyFont="1" applyBorder="1" applyAlignment="1">
      <alignment horizontal="center" vertical="center" wrapText="1"/>
    </xf>
    <xf numFmtId="0" fontId="2" fillId="0" borderId="10" xfId="0" applyFont="1" applyBorder="1" applyAlignment="1">
      <alignment horizontal="center" vertical="center"/>
    </xf>
    <xf numFmtId="0" fontId="2" fillId="0" borderId="9" xfId="0" applyFont="1" applyBorder="1" applyAlignment="1">
      <alignment horizontal="center" vertical="center"/>
    </xf>
    <xf numFmtId="0" fontId="2" fillId="0" borderId="12"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21"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21" xfId="0" applyFont="1" applyBorder="1" applyAlignment="1">
      <alignment horizontal="center" vertical="center" wrapText="1"/>
    </xf>
    <xf numFmtId="0" fontId="5" fillId="0" borderId="28" xfId="0" applyFont="1" applyBorder="1" applyAlignment="1">
      <alignment horizontal="center" vertical="center" wrapText="1"/>
    </xf>
    <xf numFmtId="0" fontId="15" fillId="0" borderId="28" xfId="0" applyFont="1" applyBorder="1" applyAlignment="1">
      <alignment horizontal="center" vertical="center" wrapText="1"/>
    </xf>
    <xf numFmtId="0" fontId="5" fillId="0" borderId="27" xfId="0" applyFont="1" applyBorder="1" applyAlignment="1">
      <alignment horizontal="center" vertical="center" wrapText="1"/>
    </xf>
    <xf numFmtId="0" fontId="3" fillId="0" borderId="0" xfId="0" applyFont="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3" fontId="0" fillId="0" borderId="13" xfId="0" applyNumberFormat="1" applyBorder="1" applyAlignment="1">
      <alignment horizontal="center" vertical="center"/>
    </xf>
    <xf numFmtId="3" fontId="0" fillId="0" borderId="1" xfId="0" applyNumberFormat="1" applyBorder="1" applyAlignment="1">
      <alignment horizontal="center" vertical="center"/>
    </xf>
    <xf numFmtId="3" fontId="0" fillId="0" borderId="21" xfId="0" applyNumberFormat="1" applyBorder="1" applyAlignment="1">
      <alignment horizontal="center" vertical="center"/>
    </xf>
    <xf numFmtId="3" fontId="0" fillId="0" borderId="12" xfId="0" applyNumberFormat="1" applyBorder="1" applyAlignment="1">
      <alignment horizontal="center" vertical="center"/>
    </xf>
    <xf numFmtId="3" fontId="0" fillId="0" borderId="2" xfId="0" applyNumberFormat="1" applyBorder="1" applyAlignment="1">
      <alignment horizontal="center" vertical="center"/>
    </xf>
    <xf numFmtId="3" fontId="0" fillId="0" borderId="22" xfId="0" applyNumberFormat="1" applyBorder="1" applyAlignment="1">
      <alignment horizontal="center" vertical="center"/>
    </xf>
    <xf numFmtId="0" fontId="5" fillId="2" borderId="15"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3" fontId="3" fillId="2" borderId="20" xfId="0" applyNumberFormat="1" applyFont="1" applyFill="1" applyBorder="1" applyAlignment="1">
      <alignment horizontal="center" vertical="center"/>
    </xf>
    <xf numFmtId="3" fontId="3" fillId="0" borderId="11" xfId="0" applyNumberFormat="1" applyFont="1" applyBorder="1" applyAlignment="1">
      <alignment horizontal="center" vertical="center"/>
    </xf>
    <xf numFmtId="3" fontId="3" fillId="0" borderId="4" xfId="0" applyNumberFormat="1" applyFont="1" applyBorder="1" applyAlignment="1">
      <alignment horizontal="center" vertical="center"/>
    </xf>
    <xf numFmtId="3" fontId="3" fillId="0" borderId="24" xfId="0" applyNumberFormat="1" applyFont="1" applyBorder="1" applyAlignment="1">
      <alignment horizontal="center" vertical="center"/>
    </xf>
    <xf numFmtId="0" fontId="5" fillId="0" borderId="15" xfId="0" applyFont="1" applyBorder="1" applyAlignment="1">
      <alignment horizontal="center" vertical="center" wrapText="1"/>
    </xf>
    <xf numFmtId="0" fontId="5" fillId="0" borderId="18" xfId="0" applyFont="1" applyBorder="1" applyAlignment="1">
      <alignment horizontal="center" vertical="center" wrapText="1"/>
    </xf>
    <xf numFmtId="0" fontId="2" fillId="0" borderId="15" xfId="0" applyFont="1" applyBorder="1" applyAlignment="1">
      <alignment horizontal="center" vertical="center"/>
    </xf>
    <xf numFmtId="0" fontId="2" fillId="0" borderId="18" xfId="0" applyFont="1" applyBorder="1" applyAlignment="1">
      <alignment horizontal="center" vertical="center"/>
    </xf>
    <xf numFmtId="165" fontId="0" fillId="9" borderId="33" xfId="0" applyNumberFormat="1" applyFill="1" applyBorder="1" applyAlignment="1">
      <alignment horizontal="center" vertical="center"/>
    </xf>
    <xf numFmtId="165" fontId="0" fillId="9" borderId="31" xfId="0" applyNumberFormat="1" applyFill="1" applyBorder="1" applyAlignment="1">
      <alignment horizontal="center" vertical="center"/>
    </xf>
    <xf numFmtId="165" fontId="0" fillId="6" borderId="33" xfId="0" applyNumberFormat="1" applyFill="1" applyBorder="1" applyAlignment="1">
      <alignment horizontal="center" vertical="center"/>
    </xf>
    <xf numFmtId="165" fontId="0" fillId="6" borderId="31" xfId="0" applyNumberFormat="1" applyFill="1" applyBorder="1" applyAlignment="1">
      <alignment horizontal="center" vertical="center"/>
    </xf>
    <xf numFmtId="0" fontId="9" fillId="0" borderId="21" xfId="0" applyFont="1" applyBorder="1" applyAlignment="1">
      <alignment horizontal="center" vertical="center" wrapText="1"/>
    </xf>
    <xf numFmtId="0" fontId="9" fillId="0" borderId="22" xfId="0" applyFont="1" applyBorder="1" applyAlignment="1">
      <alignment horizontal="center" vertical="center" wrapText="1"/>
    </xf>
    <xf numFmtId="3" fontId="0" fillId="2" borderId="13" xfId="0" applyNumberFormat="1" applyFill="1" applyBorder="1" applyAlignment="1">
      <alignment horizontal="center" vertical="center"/>
    </xf>
    <xf numFmtId="3" fontId="0" fillId="2" borderId="1" xfId="0" applyNumberFormat="1" applyFill="1" applyBorder="1" applyAlignment="1">
      <alignment horizontal="center" vertical="center"/>
    </xf>
    <xf numFmtId="3" fontId="0" fillId="2" borderId="21" xfId="0" applyNumberFormat="1" applyFill="1" applyBorder="1" applyAlignment="1">
      <alignment horizontal="center" vertical="center"/>
    </xf>
    <xf numFmtId="3" fontId="0" fillId="2" borderId="12" xfId="0" applyNumberFormat="1" applyFill="1" applyBorder="1" applyAlignment="1">
      <alignment horizontal="center" vertical="center"/>
    </xf>
    <xf numFmtId="3" fontId="0" fillId="2" borderId="2" xfId="0" applyNumberFormat="1" applyFill="1" applyBorder="1" applyAlignment="1">
      <alignment horizontal="center" vertical="center"/>
    </xf>
    <xf numFmtId="3" fontId="0" fillId="2" borderId="22" xfId="0" applyNumberFormat="1" applyFill="1" applyBorder="1" applyAlignment="1">
      <alignment horizontal="center" vertical="center"/>
    </xf>
    <xf numFmtId="0" fontId="2" fillId="2" borderId="10" xfId="0" applyFont="1" applyFill="1" applyBorder="1" applyAlignment="1">
      <alignment horizontal="center" vertical="center" wrapText="1"/>
    </xf>
    <xf numFmtId="0" fontId="2" fillId="2" borderId="0" xfId="0" applyFont="1" applyFill="1" applyAlignment="1">
      <alignment horizontal="center" vertical="center"/>
    </xf>
    <xf numFmtId="0" fontId="2" fillId="2" borderId="9" xfId="0" applyFont="1" applyFill="1" applyBorder="1" applyAlignment="1">
      <alignment horizontal="center" vertical="center"/>
    </xf>
    <xf numFmtId="0" fontId="0" fillId="0" borderId="12" xfId="0" applyBorder="1" applyAlignment="1">
      <alignment horizontal="center" vertical="center" wrapText="1"/>
    </xf>
    <xf numFmtId="0" fontId="0" fillId="0" borderId="2" xfId="0" applyBorder="1" applyAlignment="1">
      <alignment horizontal="center" vertical="center" wrapText="1"/>
    </xf>
    <xf numFmtId="0" fontId="0" fillId="0" borderId="22" xfId="0" applyBorder="1" applyAlignment="1">
      <alignment horizontal="center" vertical="center" wrapText="1"/>
    </xf>
    <xf numFmtId="0" fontId="0" fillId="0" borderId="13" xfId="0" applyBorder="1" applyAlignment="1">
      <alignment horizontal="center" vertical="center" wrapText="1"/>
    </xf>
    <xf numFmtId="0" fontId="0" fillId="0" borderId="1" xfId="0" applyBorder="1" applyAlignment="1">
      <alignment horizontal="center" vertical="center" wrapText="1"/>
    </xf>
    <xf numFmtId="0" fontId="0" fillId="0" borderId="21" xfId="0" applyBorder="1" applyAlignment="1">
      <alignment horizontal="center" vertical="center" wrapText="1"/>
    </xf>
    <xf numFmtId="0" fontId="2" fillId="2" borderId="1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0" fillId="2" borderId="13" xfId="0" applyFill="1" applyBorder="1" applyAlignment="1">
      <alignment horizontal="center" vertical="center" wrapText="1"/>
    </xf>
    <xf numFmtId="0" fontId="0" fillId="2" borderId="1" xfId="0" applyFill="1" applyBorder="1" applyAlignment="1">
      <alignment horizontal="center" vertical="center" wrapText="1"/>
    </xf>
    <xf numFmtId="0" fontId="0" fillId="2" borderId="21" xfId="0" applyFill="1" applyBorder="1" applyAlignment="1">
      <alignment horizontal="center" vertical="center" wrapText="1"/>
    </xf>
    <xf numFmtId="0" fontId="2" fillId="0" borderId="10" xfId="0" applyFont="1" applyBorder="1" applyAlignment="1">
      <alignment horizontal="center" vertical="center" wrapText="1"/>
    </xf>
    <xf numFmtId="0" fontId="2" fillId="0" borderId="0" xfId="0" applyFont="1" applyAlignment="1">
      <alignment horizontal="center" vertical="center"/>
    </xf>
    <xf numFmtId="165" fontId="0" fillId="7" borderId="30" xfId="0" applyNumberFormat="1" applyFill="1" applyBorder="1" applyAlignment="1">
      <alignment horizontal="center" vertical="center"/>
    </xf>
    <xf numFmtId="165" fontId="0" fillId="7" borderId="16" xfId="0" applyNumberFormat="1" applyFill="1" applyBorder="1" applyAlignment="1">
      <alignment horizontal="center" vertical="center"/>
    </xf>
    <xf numFmtId="165" fontId="0" fillId="7" borderId="31" xfId="0" applyNumberFormat="1" applyFill="1" applyBorder="1" applyAlignment="1">
      <alignment horizontal="center" vertical="center"/>
    </xf>
    <xf numFmtId="2" fontId="0" fillId="0" borderId="5" xfId="0" applyNumberFormat="1" applyBorder="1" applyAlignment="1">
      <alignment horizontal="center" vertical="center"/>
    </xf>
    <xf numFmtId="2" fontId="0" fillId="0" borderId="7" xfId="0" applyNumberFormat="1" applyBorder="1" applyAlignment="1">
      <alignment horizontal="center" vertical="center"/>
    </xf>
    <xf numFmtId="165" fontId="0" fillId="0" borderId="12" xfId="0" applyNumberFormat="1" applyBorder="1" applyAlignment="1">
      <alignment horizontal="center" vertical="center"/>
    </xf>
    <xf numFmtId="165" fontId="0" fillId="0" borderId="2" xfId="0" applyNumberFormat="1" applyBorder="1" applyAlignment="1">
      <alignment horizontal="center" vertical="center"/>
    </xf>
    <xf numFmtId="165" fontId="0" fillId="0" borderId="22" xfId="0" applyNumberFormat="1" applyBorder="1" applyAlignment="1">
      <alignment horizontal="center" vertical="center"/>
    </xf>
    <xf numFmtId="2" fontId="0" fillId="0" borderId="13" xfId="0" applyNumberFormat="1" applyBorder="1" applyAlignment="1">
      <alignment horizontal="center" vertical="center"/>
    </xf>
    <xf numFmtId="2" fontId="0" fillId="0" borderId="1" xfId="0" applyNumberFormat="1" applyBorder="1" applyAlignment="1">
      <alignment horizontal="center" vertical="center"/>
    </xf>
    <xf numFmtId="2" fontId="0" fillId="0" borderId="26" xfId="0" applyNumberFormat="1" applyBorder="1" applyAlignment="1">
      <alignment horizontal="center" vertical="center"/>
    </xf>
    <xf numFmtId="2" fontId="0" fillId="0" borderId="12" xfId="0" applyNumberFormat="1" applyBorder="1" applyAlignment="1">
      <alignment horizontal="center" vertical="center"/>
    </xf>
    <xf numFmtId="2" fontId="0" fillId="0" borderId="2" xfId="0" applyNumberFormat="1" applyBorder="1" applyAlignment="1">
      <alignment horizontal="center" vertical="center"/>
    </xf>
    <xf numFmtId="2" fontId="0" fillId="0" borderId="3" xfId="0" applyNumberFormat="1" applyBorder="1" applyAlignment="1">
      <alignment horizontal="center" vertical="center"/>
    </xf>
    <xf numFmtId="165" fontId="0" fillId="0" borderId="10" xfId="0" applyNumberFormat="1" applyBorder="1" applyAlignment="1">
      <alignment horizontal="center" vertical="center"/>
    </xf>
    <xf numFmtId="165" fontId="0" fillId="0" borderId="0" xfId="0" applyNumberFormat="1" applyAlignment="1">
      <alignment horizontal="center" vertical="center"/>
    </xf>
    <xf numFmtId="165" fontId="0" fillId="0" borderId="9" xfId="0" applyNumberFormat="1" applyBorder="1" applyAlignment="1">
      <alignment horizontal="center" vertical="center"/>
    </xf>
    <xf numFmtId="0" fontId="2" fillId="0" borderId="14" xfId="0" applyFont="1" applyBorder="1" applyAlignment="1">
      <alignment horizontal="center" vertical="center" wrapText="1"/>
    </xf>
    <xf numFmtId="165" fontId="0" fillId="2" borderId="30" xfId="0" applyNumberFormat="1" applyFill="1" applyBorder="1" applyAlignment="1">
      <alignment horizontal="center" vertical="center"/>
    </xf>
    <xf numFmtId="165" fontId="0" fillId="2" borderId="16" xfId="0" applyNumberFormat="1" applyFill="1" applyBorder="1" applyAlignment="1">
      <alignment horizontal="center" vertical="center"/>
    </xf>
    <xf numFmtId="165" fontId="0" fillId="2" borderId="31" xfId="0" applyNumberFormat="1" applyFill="1" applyBorder="1" applyAlignment="1">
      <alignment horizontal="center" vertical="center"/>
    </xf>
    <xf numFmtId="2" fontId="0" fillId="2" borderId="5" xfId="0" applyNumberFormat="1" applyFill="1" applyBorder="1" applyAlignment="1">
      <alignment horizontal="center" vertical="center"/>
    </xf>
    <xf numFmtId="2" fontId="0" fillId="2" borderId="7" xfId="0" applyNumberFormat="1" applyFill="1" applyBorder="1" applyAlignment="1">
      <alignment horizontal="center" vertical="center"/>
    </xf>
    <xf numFmtId="2" fontId="0" fillId="2" borderId="13" xfId="0" applyNumberFormat="1" applyFill="1" applyBorder="1" applyAlignment="1">
      <alignment horizontal="center"/>
    </xf>
    <xf numFmtId="2" fontId="0" fillId="2" borderId="26" xfId="0" applyNumberFormat="1" applyFill="1" applyBorder="1" applyAlignment="1">
      <alignment horizontal="center"/>
    </xf>
    <xf numFmtId="2" fontId="0" fillId="2" borderId="10" xfId="0" applyNumberFormat="1" applyFill="1" applyBorder="1" applyAlignment="1">
      <alignment horizontal="center"/>
    </xf>
    <xf numFmtId="2" fontId="0" fillId="2" borderId="23" xfId="0" applyNumberFormat="1" applyFill="1" applyBorder="1" applyAlignment="1">
      <alignment horizontal="center"/>
    </xf>
    <xf numFmtId="165" fontId="0" fillId="2" borderId="13" xfId="0" applyNumberFormat="1" applyFill="1" applyBorder="1" applyAlignment="1">
      <alignment horizontal="center" vertical="center"/>
    </xf>
    <xf numFmtId="165" fontId="0" fillId="2" borderId="1" xfId="0" applyNumberFormat="1" applyFill="1" applyBorder="1" applyAlignment="1">
      <alignment horizontal="center" vertical="center"/>
    </xf>
    <xf numFmtId="165" fontId="0" fillId="2" borderId="21" xfId="0" applyNumberFormat="1" applyFill="1" applyBorder="1" applyAlignment="1">
      <alignment horizontal="center" vertical="center"/>
    </xf>
    <xf numFmtId="165" fontId="0" fillId="2" borderId="12" xfId="0" applyNumberFormat="1" applyFill="1" applyBorder="1" applyAlignment="1">
      <alignment horizontal="center" vertical="center"/>
    </xf>
    <xf numFmtId="165" fontId="0" fillId="2" borderId="2" xfId="0" applyNumberFormat="1" applyFill="1" applyBorder="1" applyAlignment="1">
      <alignment horizontal="center" vertical="center"/>
    </xf>
    <xf numFmtId="165" fontId="0" fillId="2" borderId="22" xfId="0" applyNumberFormat="1" applyFill="1" applyBorder="1" applyAlignment="1">
      <alignment horizontal="center" vertical="center"/>
    </xf>
    <xf numFmtId="0" fontId="2" fillId="2" borderId="15" xfId="0" applyFont="1" applyFill="1" applyBorder="1" applyAlignment="1">
      <alignment horizontal="center" vertical="center" wrapText="1"/>
    </xf>
    <xf numFmtId="0" fontId="2" fillId="2" borderId="18" xfId="0" applyFont="1" applyFill="1" applyBorder="1" applyAlignment="1">
      <alignment horizontal="center" vertical="center" wrapText="1"/>
    </xf>
    <xf numFmtId="2" fontId="0" fillId="0" borderId="10" xfId="0" applyNumberFormat="1" applyBorder="1" applyAlignment="1">
      <alignment horizontal="center" vertical="center"/>
    </xf>
    <xf numFmtId="2" fontId="0" fillId="0" borderId="0" xfId="0" applyNumberFormat="1" applyAlignment="1">
      <alignment horizontal="center" vertical="center"/>
    </xf>
    <xf numFmtId="2" fontId="0" fillId="0" borderId="23" xfId="0" applyNumberFormat="1" applyBorder="1" applyAlignment="1">
      <alignment horizontal="center" vertical="center"/>
    </xf>
    <xf numFmtId="165" fontId="0" fillId="0" borderId="13" xfId="0" applyNumberFormat="1" applyBorder="1" applyAlignment="1">
      <alignment horizontal="center" vertical="center"/>
    </xf>
    <xf numFmtId="165" fontId="0" fillId="0" borderId="1" xfId="0" applyNumberFormat="1" applyBorder="1" applyAlignment="1">
      <alignment horizontal="center" vertical="center"/>
    </xf>
    <xf numFmtId="165" fontId="0" fillId="0" borderId="21" xfId="0" applyNumberFormat="1" applyBorder="1" applyAlignment="1">
      <alignment horizontal="center" vertical="center"/>
    </xf>
    <xf numFmtId="165" fontId="0" fillId="0" borderId="30" xfId="0" applyNumberFormat="1" applyBorder="1" applyAlignment="1">
      <alignment horizontal="center" vertical="center"/>
    </xf>
    <xf numFmtId="165" fontId="0" fillId="0" borderId="16" xfId="0" applyNumberFormat="1" applyBorder="1" applyAlignment="1">
      <alignment horizontal="center" vertical="center"/>
    </xf>
    <xf numFmtId="165" fontId="0" fillId="0" borderId="31" xfId="0" applyNumberFormat="1" applyBorder="1" applyAlignment="1">
      <alignment horizontal="center" vertical="center"/>
    </xf>
    <xf numFmtId="165" fontId="0" fillId="8" borderId="30" xfId="0" applyNumberFormat="1" applyFill="1" applyBorder="1" applyAlignment="1">
      <alignment horizontal="center" vertical="center"/>
    </xf>
    <xf numFmtId="165" fontId="0" fillId="8" borderId="16" xfId="0" applyNumberFormat="1" applyFill="1" applyBorder="1" applyAlignment="1">
      <alignment horizontal="center" vertical="center"/>
    </xf>
    <xf numFmtId="165" fontId="0" fillId="8" borderId="31" xfId="0" applyNumberFormat="1" applyFill="1" applyBorder="1" applyAlignment="1">
      <alignment horizontal="center" vertical="center"/>
    </xf>
    <xf numFmtId="2" fontId="0" fillId="2" borderId="13" xfId="0" applyNumberFormat="1" applyFill="1" applyBorder="1" applyAlignment="1">
      <alignment horizontal="center" vertical="center"/>
    </xf>
    <xf numFmtId="2" fontId="0" fillId="2" borderId="1" xfId="0" applyNumberFormat="1" applyFill="1" applyBorder="1" applyAlignment="1">
      <alignment horizontal="center" vertical="center"/>
    </xf>
    <xf numFmtId="2" fontId="0" fillId="2" borderId="26" xfId="0" applyNumberFormat="1" applyFill="1" applyBorder="1" applyAlignment="1">
      <alignment horizontal="center" vertical="center"/>
    </xf>
    <xf numFmtId="2" fontId="0" fillId="2" borderId="12" xfId="0" applyNumberFormat="1" applyFill="1" applyBorder="1" applyAlignment="1">
      <alignment horizontal="center" vertical="center"/>
    </xf>
    <xf numFmtId="2" fontId="0" fillId="2" borderId="2" xfId="0" applyNumberFormat="1" applyFill="1" applyBorder="1" applyAlignment="1">
      <alignment horizontal="center" vertical="center"/>
    </xf>
    <xf numFmtId="2" fontId="0" fillId="2" borderId="3" xfId="0" applyNumberFormat="1" applyFill="1" applyBorder="1" applyAlignment="1">
      <alignment horizontal="center" vertical="center"/>
    </xf>
    <xf numFmtId="2" fontId="0" fillId="2" borderId="10" xfId="0" applyNumberFormat="1" applyFill="1" applyBorder="1" applyAlignment="1">
      <alignment horizontal="center" vertical="center"/>
    </xf>
    <xf numFmtId="2" fontId="0" fillId="2" borderId="0" xfId="0" applyNumberFormat="1" applyFill="1" applyAlignment="1">
      <alignment horizontal="center" vertical="center"/>
    </xf>
    <xf numFmtId="2" fontId="0" fillId="2" borderId="23" xfId="0" applyNumberFormat="1" applyFill="1" applyBorder="1" applyAlignment="1">
      <alignment horizontal="center" vertical="center"/>
    </xf>
    <xf numFmtId="0" fontId="2" fillId="0" borderId="15" xfId="0" applyFont="1" applyBorder="1" applyAlignment="1">
      <alignment horizontal="center" vertical="center" wrapText="1"/>
    </xf>
    <xf numFmtId="0" fontId="2" fillId="0" borderId="18" xfId="0" applyFont="1" applyBorder="1" applyAlignment="1">
      <alignment horizontal="center" vertical="center" wrapText="1"/>
    </xf>
    <xf numFmtId="0" fontId="9" fillId="0" borderId="9"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2" xfId="0" applyFont="1" applyBorder="1" applyAlignment="1">
      <alignment horizontal="center" vertical="center" wrapText="1"/>
    </xf>
  </cellXfs>
  <cellStyles count="1">
    <cellStyle name="Normal" xfId="0" builtinId="0"/>
  </cellStyles>
  <dxfs count="1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Murray Grant" id="{241959CC-8650-4F59-AB82-8A5C60458931}" userId="murray.grant@haskoning.com" providerId="PeoplePicker"/>
  <person displayName="Lewis Hawkins" id="{E9B3204D-46D6-451F-9D0D-44807606AA0C}" userId="S::lewis.hawkins@haskoning.com::d31a7d22-3068-4b95-bc50-8b07260b7b0d"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23" dT="2025-12-18T12:10:24.16" personId="{E9B3204D-46D6-451F-9D0D-44807606AA0C}" id="{1E2B3520-3D2F-4AA1-97F3-AE813E57DC9B}">
    <text>Hoy SPA updates complete - @Murray Grant  Please delete this comment once you have reviewed</text>
    <mentions>
      <mention mentionpersonId="{241959CC-8650-4F59-AB82-8A5C60458931}" mentionId="{8CAA4229-DA13-490A-934F-CB8A0A473376}" startIndex="27" length="13"/>
    </mentions>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469C6-F1E4-4F1C-963B-C40EBDFB6E0F}">
  <sheetPr>
    <pageSetUpPr fitToPage="1"/>
  </sheetPr>
  <dimension ref="A1:T262"/>
  <sheetViews>
    <sheetView tabSelected="1" zoomScale="90" zoomScaleNormal="90" workbookViewId="0">
      <selection sqref="A1:O262"/>
    </sheetView>
  </sheetViews>
  <sheetFormatPr defaultRowHeight="14.4" x14ac:dyDescent="0.3"/>
  <cols>
    <col min="1" max="1" width="22.44140625" style="46" customWidth="1"/>
    <col min="2" max="2" width="20.5546875" customWidth="1"/>
    <col min="3" max="3" width="20.5546875" style="44" customWidth="1"/>
    <col min="4" max="4" width="33.33203125" customWidth="1"/>
    <col min="5" max="5" width="15.88671875" bestFit="1" customWidth="1"/>
    <col min="6" max="6" width="13.44140625" customWidth="1"/>
    <col min="7" max="7" width="17.6640625" style="88" customWidth="1"/>
    <col min="8" max="8" width="16.5546875" style="88" bestFit="1" customWidth="1"/>
    <col min="9" max="9" width="18.109375" style="60" customWidth="1"/>
    <col min="10" max="10" width="18.33203125" style="88" customWidth="1"/>
    <col min="11" max="12" width="12.33203125" style="60" bestFit="1" customWidth="1"/>
    <col min="13" max="13" width="12.33203125" bestFit="1" customWidth="1"/>
    <col min="14" max="14" width="9.6640625" bestFit="1" customWidth="1"/>
    <col min="15" max="15" width="17.33203125" bestFit="1" customWidth="1"/>
  </cols>
  <sheetData>
    <row r="1" spans="1:20" ht="180.75" customHeight="1" x14ac:dyDescent="0.3">
      <c r="A1" s="219" t="s">
        <v>0</v>
      </c>
      <c r="B1" s="52" t="s">
        <v>87</v>
      </c>
      <c r="C1" s="48" t="s">
        <v>88</v>
      </c>
      <c r="D1" s="202" t="s">
        <v>1</v>
      </c>
      <c r="E1" s="221" t="s">
        <v>2</v>
      </c>
      <c r="F1" s="223" t="s">
        <v>3</v>
      </c>
      <c r="G1" s="225" t="s">
        <v>4</v>
      </c>
      <c r="H1" s="205" t="s">
        <v>5</v>
      </c>
      <c r="I1" s="205" t="s">
        <v>100</v>
      </c>
      <c r="J1" s="203" t="s">
        <v>6</v>
      </c>
      <c r="K1" s="227" t="s">
        <v>7</v>
      </c>
      <c r="L1" s="205" t="s">
        <v>8</v>
      </c>
      <c r="M1" s="205" t="s">
        <v>9</v>
      </c>
      <c r="N1" s="203" t="s">
        <v>10</v>
      </c>
      <c r="O1" s="217" t="s">
        <v>89</v>
      </c>
    </row>
    <row r="2" spans="1:20" ht="31.5" customHeight="1" thickBot="1" x14ac:dyDescent="0.35">
      <c r="A2" s="220"/>
      <c r="B2" s="53" t="s">
        <v>11</v>
      </c>
      <c r="C2" s="54" t="s">
        <v>12</v>
      </c>
      <c r="D2" s="201"/>
      <c r="E2" s="222"/>
      <c r="F2" s="224"/>
      <c r="G2" s="226"/>
      <c r="H2" s="206"/>
      <c r="I2" s="206"/>
      <c r="J2" s="204"/>
      <c r="K2" s="228"/>
      <c r="L2" s="206"/>
      <c r="M2" s="206"/>
      <c r="N2" s="204"/>
      <c r="O2" s="218"/>
    </row>
    <row r="3" spans="1:20" ht="15" thickBot="1" x14ac:dyDescent="0.35">
      <c r="A3" s="198" t="s">
        <v>13</v>
      </c>
      <c r="B3" s="207">
        <v>28078</v>
      </c>
      <c r="C3" s="209">
        <v>33469.566856641824</v>
      </c>
      <c r="D3" s="200" t="s">
        <v>14</v>
      </c>
      <c r="E3" t="s">
        <v>15</v>
      </c>
      <c r="F3" s="30">
        <v>0.9</v>
      </c>
      <c r="G3" s="39">
        <v>0.185</v>
      </c>
      <c r="H3" s="74">
        <v>0.94299999999999995</v>
      </c>
      <c r="I3" s="83">
        <v>0.9</v>
      </c>
      <c r="J3" s="67">
        <v>5.7000000000000002E-2</v>
      </c>
      <c r="K3" s="10">
        <v>0.14130855</v>
      </c>
      <c r="L3" s="102">
        <v>9.4905000000000007E-3</v>
      </c>
      <c r="M3" s="5" t="s">
        <v>16</v>
      </c>
      <c r="N3" s="5" t="s">
        <v>16</v>
      </c>
      <c r="O3" s="126"/>
    </row>
    <row r="4" spans="1:20" ht="15" thickBot="1" x14ac:dyDescent="0.35">
      <c r="A4" s="198"/>
      <c r="B4" s="207"/>
      <c r="C4" s="209"/>
      <c r="D4" s="200"/>
      <c r="E4" t="s">
        <v>84</v>
      </c>
      <c r="F4" s="30">
        <v>0.3</v>
      </c>
      <c r="G4" s="39" t="s">
        <v>16</v>
      </c>
      <c r="H4" s="74">
        <v>1.3499819865845239E-2</v>
      </c>
      <c r="I4" s="83" t="s">
        <v>16</v>
      </c>
      <c r="J4" s="67">
        <v>7.9198782558194177E-3</v>
      </c>
      <c r="K4" s="10">
        <v>4.0499459597535719E-3</v>
      </c>
      <c r="L4" s="102">
        <v>2.3759634767458251E-3</v>
      </c>
      <c r="M4" s="5" t="s">
        <v>16</v>
      </c>
      <c r="N4" s="5" t="s">
        <v>16</v>
      </c>
      <c r="O4" s="126"/>
      <c r="T4" s="60"/>
    </row>
    <row r="5" spans="1:20" ht="15" thickBot="1" x14ac:dyDescent="0.35">
      <c r="A5" s="198"/>
      <c r="B5" s="207"/>
      <c r="C5" s="209"/>
      <c r="D5" s="200"/>
      <c r="E5" t="s">
        <v>85</v>
      </c>
      <c r="F5" s="30">
        <v>0.3</v>
      </c>
      <c r="G5" s="39" t="s">
        <v>16</v>
      </c>
      <c r="H5" s="74">
        <v>1.7845993093517847E-2</v>
      </c>
      <c r="I5" s="83" t="s">
        <v>16</v>
      </c>
      <c r="J5" s="67">
        <v>7.8526192387578519E-3</v>
      </c>
      <c r="K5" s="10">
        <v>5.3537979280553543E-3</v>
      </c>
      <c r="L5" s="102">
        <v>2.3557857716273553E-3</v>
      </c>
      <c r="M5" s="5" t="s">
        <v>16</v>
      </c>
      <c r="N5" s="5" t="s">
        <v>16</v>
      </c>
      <c r="O5" s="126"/>
    </row>
    <row r="6" spans="1:20" ht="15" thickBot="1" x14ac:dyDescent="0.35">
      <c r="A6" s="198"/>
      <c r="B6" s="207"/>
      <c r="C6" s="209"/>
      <c r="D6" s="201"/>
      <c r="E6" s="1" t="s">
        <v>17</v>
      </c>
      <c r="F6" s="40">
        <v>1.5</v>
      </c>
      <c r="G6" s="31" t="s">
        <v>16</v>
      </c>
      <c r="H6" s="32" t="s">
        <v>16</v>
      </c>
      <c r="I6" s="89" t="s">
        <v>16</v>
      </c>
      <c r="J6" s="62" t="s">
        <v>16</v>
      </c>
      <c r="K6" s="40">
        <v>0.15071229388780893</v>
      </c>
      <c r="L6" s="89">
        <v>1.4222249248373181E-2</v>
      </c>
      <c r="M6" s="32">
        <v>5.3676292431016791E-6</v>
      </c>
      <c r="N6" s="32">
        <v>4.2493078291961421E-7</v>
      </c>
      <c r="O6" s="14">
        <v>5.3676292431016788E-4</v>
      </c>
    </row>
    <row r="7" spans="1:20" ht="15" thickBot="1" x14ac:dyDescent="0.35">
      <c r="A7" s="198"/>
      <c r="B7" s="207"/>
      <c r="C7" s="209"/>
      <c r="D7" s="202" t="s">
        <v>18</v>
      </c>
      <c r="E7" s="29" t="s">
        <v>15</v>
      </c>
      <c r="F7" s="30">
        <v>2.8</v>
      </c>
      <c r="G7" s="39">
        <v>0.185</v>
      </c>
      <c r="H7" s="73">
        <v>0.94299999999999995</v>
      </c>
      <c r="I7" s="90">
        <v>0.9</v>
      </c>
      <c r="J7" s="66">
        <v>5.7000000000000002E-2</v>
      </c>
      <c r="K7" s="134">
        <v>0.43962659999999998</v>
      </c>
      <c r="L7" s="135">
        <v>2.9526000000000004E-2</v>
      </c>
      <c r="M7" s="5" t="s">
        <v>16</v>
      </c>
      <c r="N7" s="5" t="s">
        <v>16</v>
      </c>
      <c r="O7" s="126"/>
    </row>
    <row r="8" spans="1:20" ht="15" thickBot="1" x14ac:dyDescent="0.35">
      <c r="A8" s="198"/>
      <c r="B8" s="207"/>
      <c r="C8" s="209"/>
      <c r="D8" s="200"/>
      <c r="E8" t="s">
        <v>84</v>
      </c>
      <c r="F8" s="30">
        <v>0.8</v>
      </c>
      <c r="G8" s="39" t="s">
        <v>16</v>
      </c>
      <c r="H8" s="74">
        <v>1.3499819865845239E-2</v>
      </c>
      <c r="I8" s="83" t="s">
        <v>16</v>
      </c>
      <c r="J8" s="67">
        <v>7.9198782558194177E-3</v>
      </c>
      <c r="K8" s="10">
        <v>1.0799855892676192E-2</v>
      </c>
      <c r="L8" s="102">
        <v>6.3359026046555349E-3</v>
      </c>
      <c r="M8" s="5" t="s">
        <v>16</v>
      </c>
      <c r="N8" s="5" t="s">
        <v>16</v>
      </c>
      <c r="O8" s="126"/>
    </row>
    <row r="9" spans="1:20" ht="15" thickBot="1" x14ac:dyDescent="0.35">
      <c r="A9" s="198"/>
      <c r="B9" s="207"/>
      <c r="C9" s="209"/>
      <c r="D9" s="200"/>
      <c r="E9" t="s">
        <v>85</v>
      </c>
      <c r="F9" s="41">
        <v>0.8</v>
      </c>
      <c r="G9" s="39" t="s">
        <v>16</v>
      </c>
      <c r="H9" s="74">
        <v>1.7845993093517847E-2</v>
      </c>
      <c r="I9" s="83" t="s">
        <v>16</v>
      </c>
      <c r="J9" s="67">
        <v>7.8526192387578519E-3</v>
      </c>
      <c r="K9" s="10">
        <v>1.4276794474814279E-2</v>
      </c>
      <c r="L9" s="102">
        <v>6.2820953910062817E-3</v>
      </c>
      <c r="M9" s="5" t="s">
        <v>16</v>
      </c>
      <c r="N9" s="5" t="s">
        <v>16</v>
      </c>
      <c r="O9" s="126"/>
    </row>
    <row r="10" spans="1:20" ht="15" thickBot="1" x14ac:dyDescent="0.35">
      <c r="A10" s="198"/>
      <c r="B10" s="207"/>
      <c r="C10" s="209"/>
      <c r="D10" s="201"/>
      <c r="E10" s="1" t="s">
        <v>17</v>
      </c>
      <c r="F10" s="40">
        <v>4.3999999999999995</v>
      </c>
      <c r="G10" s="31" t="s">
        <v>16</v>
      </c>
      <c r="H10" s="32" t="s">
        <v>16</v>
      </c>
      <c r="I10" s="89" t="s">
        <v>16</v>
      </c>
      <c r="J10" s="62" t="s">
        <v>16</v>
      </c>
      <c r="K10" s="40">
        <v>0.46470325036749044</v>
      </c>
      <c r="L10" s="89">
        <v>4.2143997995661819E-2</v>
      </c>
      <c r="M10" s="32">
        <v>1.6550439859231086E-5</v>
      </c>
      <c r="N10" s="32">
        <v>1.2591736898231956E-6</v>
      </c>
      <c r="O10" s="14">
        <v>1.6550439859231087E-3</v>
      </c>
    </row>
    <row r="11" spans="1:20" ht="15" thickBot="1" x14ac:dyDescent="0.35">
      <c r="A11" s="198"/>
      <c r="B11" s="207"/>
      <c r="C11" s="209"/>
      <c r="D11" s="200" t="s">
        <v>19</v>
      </c>
      <c r="E11" t="s">
        <v>15</v>
      </c>
      <c r="F11" s="30">
        <v>11.74</v>
      </c>
      <c r="G11" s="39">
        <v>0.185</v>
      </c>
      <c r="H11" s="73">
        <v>0.94299999999999995</v>
      </c>
      <c r="I11" s="90">
        <v>0.9</v>
      </c>
      <c r="J11" s="66">
        <v>5.7000000000000002E-2</v>
      </c>
      <c r="K11" s="10">
        <v>1.8432915299999997</v>
      </c>
      <c r="L11" s="102">
        <v>0.1237983</v>
      </c>
      <c r="M11" s="5" t="s">
        <v>16</v>
      </c>
      <c r="N11" s="5" t="s">
        <v>16</v>
      </c>
      <c r="O11" s="126"/>
    </row>
    <row r="12" spans="1:20" ht="15" thickBot="1" x14ac:dyDescent="0.35">
      <c r="A12" s="198"/>
      <c r="B12" s="207"/>
      <c r="C12" s="209"/>
      <c r="D12" s="200"/>
      <c r="E12" t="s">
        <v>84</v>
      </c>
      <c r="F12" s="30">
        <v>4.26</v>
      </c>
      <c r="G12" s="39" t="s">
        <v>16</v>
      </c>
      <c r="H12" s="74">
        <v>1.3499819865845239E-2</v>
      </c>
      <c r="I12" s="83" t="s">
        <v>16</v>
      </c>
      <c r="J12" s="67">
        <v>7.9198782558194177E-3</v>
      </c>
      <c r="K12" s="10">
        <v>5.7509232628500717E-2</v>
      </c>
      <c r="L12" s="102">
        <v>3.3738681369790718E-2</v>
      </c>
      <c r="M12" s="5" t="s">
        <v>16</v>
      </c>
      <c r="N12" s="5" t="s">
        <v>16</v>
      </c>
      <c r="O12" s="126"/>
    </row>
    <row r="13" spans="1:20" ht="15" thickBot="1" x14ac:dyDescent="0.35">
      <c r="A13" s="198"/>
      <c r="B13" s="207"/>
      <c r="C13" s="209"/>
      <c r="D13" s="200"/>
      <c r="E13" t="s">
        <v>85</v>
      </c>
      <c r="F13" s="30">
        <v>2.87</v>
      </c>
      <c r="G13" s="39" t="s">
        <v>16</v>
      </c>
      <c r="H13" s="74">
        <v>1.7845993093517847E-2</v>
      </c>
      <c r="I13" s="83" t="s">
        <v>16</v>
      </c>
      <c r="J13" s="67">
        <v>7.8526192387578519E-3</v>
      </c>
      <c r="K13" s="10">
        <v>5.1218000178396221E-2</v>
      </c>
      <c r="L13" s="102">
        <v>2.2537017215235038E-2</v>
      </c>
      <c r="M13" s="5" t="s">
        <v>16</v>
      </c>
      <c r="N13" s="5" t="s">
        <v>16</v>
      </c>
      <c r="O13" s="126"/>
    </row>
    <row r="14" spans="1:20" ht="15.75" customHeight="1" thickBot="1" x14ac:dyDescent="0.35">
      <c r="A14" s="199"/>
      <c r="B14" s="207"/>
      <c r="C14" s="209"/>
      <c r="D14" s="201"/>
      <c r="E14" s="1" t="s">
        <v>17</v>
      </c>
      <c r="F14" s="12">
        <v>18.87</v>
      </c>
      <c r="G14" s="31" t="s">
        <v>16</v>
      </c>
      <c r="H14" s="32" t="s">
        <v>16</v>
      </c>
      <c r="I14" s="89" t="s">
        <v>16</v>
      </c>
      <c r="J14" s="62" t="s">
        <v>16</v>
      </c>
      <c r="K14" s="40">
        <v>1.9520187628068966</v>
      </c>
      <c r="L14" s="89">
        <v>0.18007399858502576</v>
      </c>
      <c r="M14" s="32">
        <v>6.9521289365585029E-5</v>
      </c>
      <c r="N14" s="32">
        <v>5.3802309231047375E-6</v>
      </c>
      <c r="O14" s="14">
        <v>6.9521289365585028E-3</v>
      </c>
    </row>
    <row r="15" spans="1:20" ht="15" thickBot="1" x14ac:dyDescent="0.35">
      <c r="A15" s="198"/>
      <c r="B15" s="207"/>
      <c r="C15" s="209"/>
      <c r="D15" s="202" t="s">
        <v>20</v>
      </c>
      <c r="E15" t="s">
        <v>15</v>
      </c>
      <c r="F15" s="30">
        <v>12.64</v>
      </c>
      <c r="G15" s="39">
        <v>0.185</v>
      </c>
      <c r="H15" s="73">
        <v>0.94299999999999995</v>
      </c>
      <c r="I15" s="90">
        <v>0.9</v>
      </c>
      <c r="J15" s="66">
        <v>5.7000000000000002E-2</v>
      </c>
      <c r="K15" s="10">
        <v>1.9846000799999999</v>
      </c>
      <c r="L15" s="102">
        <v>0.13328880000000001</v>
      </c>
      <c r="M15" s="5" t="s">
        <v>16</v>
      </c>
      <c r="N15" s="5" t="s">
        <v>16</v>
      </c>
      <c r="O15" s="126"/>
    </row>
    <row r="16" spans="1:20" ht="15" thickBot="1" x14ac:dyDescent="0.35">
      <c r="A16" s="198"/>
      <c r="B16" s="207"/>
      <c r="C16" s="209"/>
      <c r="D16" s="200"/>
      <c r="E16" t="s">
        <v>84</v>
      </c>
      <c r="F16" s="30">
        <v>4.5599999999999996</v>
      </c>
      <c r="G16" s="39" t="s">
        <v>16</v>
      </c>
      <c r="H16" s="74">
        <v>1.3499819865845239E-2</v>
      </c>
      <c r="I16" s="83" t="s">
        <v>16</v>
      </c>
      <c r="J16" s="67">
        <v>7.9198782558194177E-3</v>
      </c>
      <c r="K16" s="10">
        <v>6.1559178588254285E-2</v>
      </c>
      <c r="L16" s="102">
        <v>3.6114644846536544E-2</v>
      </c>
      <c r="M16" s="5" t="s">
        <v>16</v>
      </c>
      <c r="N16" s="5" t="s">
        <v>16</v>
      </c>
      <c r="O16" s="126"/>
    </row>
    <row r="17" spans="1:15" ht="15" thickBot="1" x14ac:dyDescent="0.35">
      <c r="A17" s="198"/>
      <c r="B17" s="207"/>
      <c r="C17" s="209"/>
      <c r="D17" s="200"/>
      <c r="E17" t="s">
        <v>85</v>
      </c>
      <c r="F17" s="30">
        <v>3.17</v>
      </c>
      <c r="G17" s="39" t="s">
        <v>16</v>
      </c>
      <c r="H17" s="74">
        <v>1.7845993093517847E-2</v>
      </c>
      <c r="I17" s="83" t="s">
        <v>16</v>
      </c>
      <c r="J17" s="67">
        <v>7.8526192387578519E-3</v>
      </c>
      <c r="K17" s="10">
        <v>5.6571798106451576E-2</v>
      </c>
      <c r="L17" s="102">
        <v>2.4892802986862389E-2</v>
      </c>
      <c r="M17" s="5" t="s">
        <v>16</v>
      </c>
      <c r="N17" s="5" t="s">
        <v>16</v>
      </c>
      <c r="O17" s="126"/>
    </row>
    <row r="18" spans="1:15" ht="15" thickBot="1" x14ac:dyDescent="0.35">
      <c r="A18" s="198"/>
      <c r="B18" s="207"/>
      <c r="C18" s="209"/>
      <c r="D18" s="201"/>
      <c r="E18" s="1" t="s">
        <v>17</v>
      </c>
      <c r="F18" s="12">
        <v>20.369999999999997</v>
      </c>
      <c r="G18" s="31" t="s">
        <v>16</v>
      </c>
      <c r="H18" s="32" t="s">
        <v>16</v>
      </c>
      <c r="I18" s="89" t="s">
        <v>16</v>
      </c>
      <c r="J18" s="62" t="s">
        <v>16</v>
      </c>
      <c r="K18" s="40">
        <v>2.1027310566947057</v>
      </c>
      <c r="L18" s="89">
        <v>0.19429624783339894</v>
      </c>
      <c r="M18" s="32">
        <v>7.4888918608686722E-5</v>
      </c>
      <c r="N18" s="32">
        <v>5.8051617060243511E-6</v>
      </c>
      <c r="O18" s="14">
        <v>7.4888918608686716E-3</v>
      </c>
    </row>
    <row r="19" spans="1:15" ht="15" thickBot="1" x14ac:dyDescent="0.35">
      <c r="A19" s="198"/>
      <c r="B19" s="207"/>
      <c r="C19" s="209"/>
      <c r="D19" s="200" t="s">
        <v>21</v>
      </c>
      <c r="E19" s="29" t="s">
        <v>15</v>
      </c>
      <c r="F19" s="30">
        <v>14.54</v>
      </c>
      <c r="G19" s="39">
        <v>0.185</v>
      </c>
      <c r="H19" s="73">
        <v>0.94299999999999995</v>
      </c>
      <c r="I19" s="90">
        <v>0.9</v>
      </c>
      <c r="J19" s="66">
        <v>5.7000000000000002E-2</v>
      </c>
      <c r="K19" s="134">
        <v>2.2829181299999997</v>
      </c>
      <c r="L19" s="135">
        <v>0.1533243</v>
      </c>
      <c r="M19" s="5" t="s">
        <v>16</v>
      </c>
      <c r="N19" s="5" t="s">
        <v>16</v>
      </c>
      <c r="O19" s="126"/>
    </row>
    <row r="20" spans="1:15" ht="15" thickBot="1" x14ac:dyDescent="0.35">
      <c r="A20" s="198"/>
      <c r="B20" s="207"/>
      <c r="C20" s="209"/>
      <c r="D20" s="200"/>
      <c r="E20" t="s">
        <v>84</v>
      </c>
      <c r="F20" s="30">
        <v>5.0599999999999996</v>
      </c>
      <c r="G20" s="39" t="s">
        <v>16</v>
      </c>
      <c r="H20" s="74">
        <v>1.3499819865845239E-2</v>
      </c>
      <c r="I20" s="83" t="s">
        <v>16</v>
      </c>
      <c r="J20" s="67">
        <v>7.9198782558194177E-3</v>
      </c>
      <c r="K20" s="10">
        <v>6.8309088521176897E-2</v>
      </c>
      <c r="L20" s="102">
        <v>4.007458397444625E-2</v>
      </c>
      <c r="M20" s="5" t="s">
        <v>16</v>
      </c>
      <c r="N20" s="5" t="s">
        <v>16</v>
      </c>
      <c r="O20" s="126"/>
    </row>
    <row r="21" spans="1:15" ht="15" thickBot="1" x14ac:dyDescent="0.35">
      <c r="A21" s="198"/>
      <c r="B21" s="207"/>
      <c r="C21" s="209"/>
      <c r="D21" s="200"/>
      <c r="E21" t="s">
        <v>85</v>
      </c>
      <c r="F21" s="30">
        <v>3.67</v>
      </c>
      <c r="G21" s="39" t="s">
        <v>16</v>
      </c>
      <c r="H21" s="74">
        <v>1.7845993093517847E-2</v>
      </c>
      <c r="I21" s="83" t="s">
        <v>16</v>
      </c>
      <c r="J21" s="67">
        <v>7.8526192387578519E-3</v>
      </c>
      <c r="K21" s="10">
        <v>6.5494794653210495E-2</v>
      </c>
      <c r="L21" s="102">
        <v>2.8819112606241315E-2</v>
      </c>
      <c r="M21" s="5" t="s">
        <v>16</v>
      </c>
      <c r="N21" s="5" t="s">
        <v>16</v>
      </c>
      <c r="O21" s="126"/>
    </row>
    <row r="22" spans="1:15" ht="15" thickBot="1" x14ac:dyDescent="0.35">
      <c r="A22" s="198"/>
      <c r="B22" s="208"/>
      <c r="C22" s="210"/>
      <c r="D22" s="201"/>
      <c r="E22" s="1" t="s">
        <v>17</v>
      </c>
      <c r="F22" s="12">
        <v>23.269999999999996</v>
      </c>
      <c r="G22" s="31" t="s">
        <v>16</v>
      </c>
      <c r="H22" s="32" t="s">
        <v>16</v>
      </c>
      <c r="I22" s="89" t="s">
        <v>16</v>
      </c>
      <c r="J22" s="62" t="s">
        <v>16</v>
      </c>
      <c r="K22" s="40">
        <v>2.416722013174387</v>
      </c>
      <c r="L22" s="89">
        <v>0.22221799658068755</v>
      </c>
      <c r="M22" s="32">
        <v>8.6071729224816121E-5</v>
      </c>
      <c r="N22" s="32">
        <v>6.6394046129279319E-6</v>
      </c>
      <c r="O22" s="14">
        <v>8.6071729224816117E-3</v>
      </c>
    </row>
    <row r="23" spans="1:15" ht="15" customHeight="1" thickBot="1" x14ac:dyDescent="0.35">
      <c r="A23" s="193" t="s">
        <v>22</v>
      </c>
      <c r="B23" s="211">
        <v>27094</v>
      </c>
      <c r="C23" s="214">
        <v>32296.618149934238</v>
      </c>
      <c r="D23" s="195" t="s">
        <v>14</v>
      </c>
      <c r="E23" s="24" t="s">
        <v>15</v>
      </c>
      <c r="F23" s="18">
        <v>0.9</v>
      </c>
      <c r="G23" s="76">
        <v>0.15</v>
      </c>
      <c r="H23" s="38">
        <v>0.94299999999999995</v>
      </c>
      <c r="I23" s="75">
        <v>0.9</v>
      </c>
      <c r="J23" s="78">
        <v>5.7000000000000002E-2</v>
      </c>
      <c r="K23" s="43">
        <v>0.11457450000000001</v>
      </c>
      <c r="L23" s="104">
        <v>7.6950000000000005E-3</v>
      </c>
      <c r="M23" s="22" t="s">
        <v>16</v>
      </c>
      <c r="N23" s="22" t="s">
        <v>16</v>
      </c>
      <c r="O23" s="127"/>
    </row>
    <row r="24" spans="1:15" ht="15" thickBot="1" x14ac:dyDescent="0.35">
      <c r="A24" s="193"/>
      <c r="B24" s="212"/>
      <c r="C24" s="215"/>
      <c r="D24" s="195"/>
      <c r="E24" s="24" t="s">
        <v>84</v>
      </c>
      <c r="F24" s="18">
        <v>0.3</v>
      </c>
      <c r="G24" s="76" t="s">
        <v>16</v>
      </c>
      <c r="H24" s="38">
        <v>1.8133906549533278E-2</v>
      </c>
      <c r="I24" s="75" t="s">
        <v>16</v>
      </c>
      <c r="J24" s="78">
        <v>1.0639361782882314E-2</v>
      </c>
      <c r="K24" s="43">
        <v>5.4401719648599833E-3</v>
      </c>
      <c r="L24" s="104">
        <v>3.1918085348646942E-3</v>
      </c>
      <c r="M24" s="22" t="s">
        <v>16</v>
      </c>
      <c r="N24" s="22" t="s">
        <v>16</v>
      </c>
      <c r="O24" s="127"/>
    </row>
    <row r="25" spans="1:15" ht="15" thickBot="1" x14ac:dyDescent="0.35">
      <c r="A25" s="193"/>
      <c r="B25" s="212"/>
      <c r="C25" s="215"/>
      <c r="D25" s="195"/>
      <c r="E25" s="24" t="s">
        <v>85</v>
      </c>
      <c r="F25" s="18">
        <v>0.3</v>
      </c>
      <c r="G25" s="76" t="s">
        <v>16</v>
      </c>
      <c r="H25" s="38">
        <v>2.3971991793773972E-2</v>
      </c>
      <c r="I25" s="75" t="s">
        <v>16</v>
      </c>
      <c r="J25" s="78">
        <v>1.0547676389260548E-2</v>
      </c>
      <c r="K25" s="43">
        <v>7.1915975381321908E-3</v>
      </c>
      <c r="L25" s="104">
        <v>3.1643029167781641E-3</v>
      </c>
      <c r="M25" s="22" t="s">
        <v>16</v>
      </c>
      <c r="N25" s="22" t="s">
        <v>16</v>
      </c>
      <c r="O25" s="127"/>
    </row>
    <row r="26" spans="1:15" ht="15" thickBot="1" x14ac:dyDescent="0.35">
      <c r="A26" s="193"/>
      <c r="B26" s="212"/>
      <c r="C26" s="215"/>
      <c r="D26" s="196"/>
      <c r="E26" s="25" t="s">
        <v>17</v>
      </c>
      <c r="F26" s="33">
        <v>1.5</v>
      </c>
      <c r="G26" s="27" t="s">
        <v>16</v>
      </c>
      <c r="H26" s="28" t="s">
        <v>16</v>
      </c>
      <c r="I26" s="91" t="s">
        <v>16</v>
      </c>
      <c r="J26" s="64" t="s">
        <v>16</v>
      </c>
      <c r="K26" s="42">
        <v>0.12720626950299219</v>
      </c>
      <c r="L26" s="91">
        <v>1.405111145164286E-2</v>
      </c>
      <c r="M26" s="28">
        <v>4.6949977671437288E-6</v>
      </c>
      <c r="N26" s="28">
        <v>4.3506448218236962E-7</v>
      </c>
      <c r="O26" s="128">
        <v>4.6949977671437284E-4</v>
      </c>
    </row>
    <row r="27" spans="1:15" ht="15" thickBot="1" x14ac:dyDescent="0.35">
      <c r="A27" s="193"/>
      <c r="B27" s="212"/>
      <c r="C27" s="215"/>
      <c r="D27" s="197" t="s">
        <v>18</v>
      </c>
      <c r="E27" s="16" t="s">
        <v>15</v>
      </c>
      <c r="F27" s="18">
        <v>2.8</v>
      </c>
      <c r="G27" s="76">
        <v>0.15</v>
      </c>
      <c r="H27" s="85">
        <v>0.94299999999999995</v>
      </c>
      <c r="I27" s="92">
        <v>0.9</v>
      </c>
      <c r="J27" s="79">
        <v>5.7000000000000002E-2</v>
      </c>
      <c r="K27" s="136">
        <v>0.35645399999999999</v>
      </c>
      <c r="L27" s="137">
        <v>2.3939999999999999E-2</v>
      </c>
      <c r="M27" s="22" t="s">
        <v>16</v>
      </c>
      <c r="N27" s="22" t="s">
        <v>16</v>
      </c>
      <c r="O27" s="127"/>
    </row>
    <row r="28" spans="1:15" ht="15" thickBot="1" x14ac:dyDescent="0.35">
      <c r="A28" s="193"/>
      <c r="B28" s="212"/>
      <c r="C28" s="215"/>
      <c r="D28" s="195"/>
      <c r="E28" s="24" t="s">
        <v>84</v>
      </c>
      <c r="F28" s="18">
        <v>0.8</v>
      </c>
      <c r="G28" s="76" t="s">
        <v>16</v>
      </c>
      <c r="H28" s="38">
        <v>1.8133906549533278E-2</v>
      </c>
      <c r="I28" s="75" t="s">
        <v>16</v>
      </c>
      <c r="J28" s="78">
        <v>1.0639361782882314E-2</v>
      </c>
      <c r="K28" s="43">
        <v>1.4507125239626623E-2</v>
      </c>
      <c r="L28" s="104">
        <v>8.5114894263058523E-3</v>
      </c>
      <c r="M28" s="22" t="s">
        <v>16</v>
      </c>
      <c r="N28" s="22" t="s">
        <v>16</v>
      </c>
      <c r="O28" s="127"/>
    </row>
    <row r="29" spans="1:15" ht="15" thickBot="1" x14ac:dyDescent="0.35">
      <c r="A29" s="193"/>
      <c r="B29" s="212"/>
      <c r="C29" s="215"/>
      <c r="D29" s="195"/>
      <c r="E29" s="24" t="s">
        <v>85</v>
      </c>
      <c r="F29" s="18">
        <v>0.8</v>
      </c>
      <c r="G29" s="76" t="s">
        <v>16</v>
      </c>
      <c r="H29" s="38">
        <v>2.3971991793773972E-2</v>
      </c>
      <c r="I29" s="75" t="s">
        <v>16</v>
      </c>
      <c r="J29" s="78">
        <v>1.0547676389260548E-2</v>
      </c>
      <c r="K29" s="43">
        <v>1.917759343501918E-2</v>
      </c>
      <c r="L29" s="104">
        <v>8.4381411114084395E-3</v>
      </c>
      <c r="M29" s="22" t="s">
        <v>16</v>
      </c>
      <c r="N29" s="22" t="s">
        <v>16</v>
      </c>
      <c r="O29" s="127"/>
    </row>
    <row r="30" spans="1:15" ht="15" thickBot="1" x14ac:dyDescent="0.35">
      <c r="A30" s="193"/>
      <c r="B30" s="212"/>
      <c r="C30" s="215"/>
      <c r="D30" s="196"/>
      <c r="E30" s="25" t="s">
        <v>17</v>
      </c>
      <c r="F30" s="33">
        <v>4.3999999999999995</v>
      </c>
      <c r="G30" s="27" t="s">
        <v>16</v>
      </c>
      <c r="H30" s="28" t="s">
        <v>16</v>
      </c>
      <c r="I30" s="91" t="s">
        <v>16</v>
      </c>
      <c r="J30" s="64" t="s">
        <v>16</v>
      </c>
      <c r="K30" s="42">
        <v>0.39013871867464578</v>
      </c>
      <c r="L30" s="91">
        <v>4.0889630537714293E-2</v>
      </c>
      <c r="M30" s="28">
        <v>1.4399450751998442E-5</v>
      </c>
      <c r="N30" s="28">
        <v>1.2660653926020285E-6</v>
      </c>
      <c r="O30" s="128">
        <v>1.4399450751998442E-3</v>
      </c>
    </row>
    <row r="31" spans="1:15" ht="15" thickBot="1" x14ac:dyDescent="0.35">
      <c r="A31" s="193"/>
      <c r="B31" s="212"/>
      <c r="C31" s="215"/>
      <c r="D31" s="195" t="s">
        <v>19</v>
      </c>
      <c r="E31" s="24" t="s">
        <v>15</v>
      </c>
      <c r="F31" s="18">
        <v>11.74</v>
      </c>
      <c r="G31" s="76">
        <v>0.15</v>
      </c>
      <c r="H31" s="85">
        <v>0.94299999999999995</v>
      </c>
      <c r="I31" s="92">
        <v>0.9</v>
      </c>
      <c r="J31" s="79">
        <v>5.7000000000000002E-2</v>
      </c>
      <c r="K31" s="43">
        <v>1.4945606999999999</v>
      </c>
      <c r="L31" s="104">
        <v>0.10037699999999999</v>
      </c>
      <c r="M31" s="22" t="s">
        <v>16</v>
      </c>
      <c r="N31" s="22" t="s">
        <v>16</v>
      </c>
      <c r="O31" s="127"/>
    </row>
    <row r="32" spans="1:15" ht="15" thickBot="1" x14ac:dyDescent="0.35">
      <c r="A32" s="193"/>
      <c r="B32" s="212"/>
      <c r="C32" s="215"/>
      <c r="D32" s="195"/>
      <c r="E32" s="24" t="s">
        <v>84</v>
      </c>
      <c r="F32" s="18">
        <v>4.26</v>
      </c>
      <c r="G32" s="76" t="s">
        <v>16</v>
      </c>
      <c r="H32" s="38">
        <v>1.8133906549533278E-2</v>
      </c>
      <c r="I32" s="75" t="s">
        <v>16</v>
      </c>
      <c r="J32" s="78">
        <v>1.0639361782882314E-2</v>
      </c>
      <c r="K32" s="43">
        <v>7.7250441901011768E-2</v>
      </c>
      <c r="L32" s="104">
        <v>4.5323681195078659E-2</v>
      </c>
      <c r="M32" s="22" t="s">
        <v>16</v>
      </c>
      <c r="N32" s="22" t="s">
        <v>16</v>
      </c>
      <c r="O32" s="127"/>
    </row>
    <row r="33" spans="1:15" ht="15" thickBot="1" x14ac:dyDescent="0.35">
      <c r="A33" s="193"/>
      <c r="B33" s="212"/>
      <c r="C33" s="215"/>
      <c r="D33" s="195"/>
      <c r="E33" s="24" t="s">
        <v>85</v>
      </c>
      <c r="F33" s="18">
        <v>2.87</v>
      </c>
      <c r="G33" s="76" t="s">
        <v>16</v>
      </c>
      <c r="H33" s="38">
        <v>2.3971991793773972E-2</v>
      </c>
      <c r="I33" s="75" t="s">
        <v>16</v>
      </c>
      <c r="J33" s="78">
        <v>1.0547676389260548E-2</v>
      </c>
      <c r="K33" s="43">
        <v>6.8799616448131304E-2</v>
      </c>
      <c r="L33" s="104">
        <v>3.0271831237177773E-2</v>
      </c>
      <c r="M33" s="22" t="s">
        <v>16</v>
      </c>
      <c r="N33" s="22" t="s">
        <v>16</v>
      </c>
      <c r="O33" s="127"/>
    </row>
    <row r="34" spans="1:15" ht="15" thickBot="1" x14ac:dyDescent="0.35">
      <c r="A34" s="193"/>
      <c r="B34" s="212"/>
      <c r="C34" s="215"/>
      <c r="D34" s="196"/>
      <c r="E34" s="25" t="s">
        <v>17</v>
      </c>
      <c r="F34" s="33">
        <v>18.87</v>
      </c>
      <c r="G34" s="27" t="s">
        <v>16</v>
      </c>
      <c r="H34" s="28" t="s">
        <v>16</v>
      </c>
      <c r="I34" s="91" t="s">
        <v>16</v>
      </c>
      <c r="J34" s="64" t="s">
        <v>16</v>
      </c>
      <c r="K34" s="42">
        <v>1.6406107583491429</v>
      </c>
      <c r="L34" s="91">
        <v>0.17597251243225642</v>
      </c>
      <c r="M34" s="28">
        <v>6.0552548842885621E-5</v>
      </c>
      <c r="N34" s="28">
        <v>5.4486358793146499E-6</v>
      </c>
      <c r="O34" s="128">
        <v>6.055254884288562E-3</v>
      </c>
    </row>
    <row r="35" spans="1:15" ht="15" thickBot="1" x14ac:dyDescent="0.35">
      <c r="A35" s="193"/>
      <c r="B35" s="212"/>
      <c r="C35" s="215"/>
      <c r="D35" s="197" t="s">
        <v>20</v>
      </c>
      <c r="E35" s="16" t="s">
        <v>15</v>
      </c>
      <c r="F35" s="18">
        <v>12.64</v>
      </c>
      <c r="G35" s="76">
        <v>0.15</v>
      </c>
      <c r="H35" s="85">
        <v>0.94299999999999995</v>
      </c>
      <c r="I35" s="92">
        <v>0.9</v>
      </c>
      <c r="J35" s="79">
        <v>5.7000000000000002E-2</v>
      </c>
      <c r="K35" s="136">
        <v>1.6091351999999999</v>
      </c>
      <c r="L35" s="137">
        <v>0.108072</v>
      </c>
      <c r="M35" s="22" t="s">
        <v>16</v>
      </c>
      <c r="N35" s="22" t="s">
        <v>16</v>
      </c>
      <c r="O35" s="127"/>
    </row>
    <row r="36" spans="1:15" ht="15" thickBot="1" x14ac:dyDescent="0.35">
      <c r="A36" s="193"/>
      <c r="B36" s="212"/>
      <c r="C36" s="215"/>
      <c r="D36" s="195"/>
      <c r="E36" s="24" t="s">
        <v>84</v>
      </c>
      <c r="F36" s="18">
        <v>4.5599999999999996</v>
      </c>
      <c r="G36" s="76" t="s">
        <v>16</v>
      </c>
      <c r="H36" s="38">
        <v>1.8133906549533278E-2</v>
      </c>
      <c r="I36" s="75" t="s">
        <v>16</v>
      </c>
      <c r="J36" s="78">
        <v>1.0639361782882314E-2</v>
      </c>
      <c r="K36" s="43">
        <v>8.2690613865871745E-2</v>
      </c>
      <c r="L36" s="104">
        <v>4.8515489729943351E-2</v>
      </c>
      <c r="M36" s="22" t="s">
        <v>16</v>
      </c>
      <c r="N36" s="22" t="s">
        <v>16</v>
      </c>
      <c r="O36" s="127"/>
    </row>
    <row r="37" spans="1:15" ht="15" thickBot="1" x14ac:dyDescent="0.35">
      <c r="A37" s="193"/>
      <c r="B37" s="212"/>
      <c r="C37" s="215"/>
      <c r="D37" s="195"/>
      <c r="E37" s="24" t="s">
        <v>85</v>
      </c>
      <c r="F37" s="18">
        <v>3.17</v>
      </c>
      <c r="G37" s="76" t="s">
        <v>16</v>
      </c>
      <c r="H37" s="38">
        <v>2.3971991793773972E-2</v>
      </c>
      <c r="I37" s="75" t="s">
        <v>16</v>
      </c>
      <c r="J37" s="78">
        <v>1.0547676389260548E-2</v>
      </c>
      <c r="K37" s="43">
        <v>7.5991213986263489E-2</v>
      </c>
      <c r="L37" s="104">
        <v>3.3436134153955938E-2</v>
      </c>
      <c r="M37" s="22" t="s">
        <v>16</v>
      </c>
      <c r="N37" s="22" t="s">
        <v>16</v>
      </c>
      <c r="O37" s="127"/>
    </row>
    <row r="38" spans="1:15" ht="15" thickBot="1" x14ac:dyDescent="0.35">
      <c r="A38" s="193"/>
      <c r="B38" s="212"/>
      <c r="C38" s="215"/>
      <c r="D38" s="196"/>
      <c r="E38" s="25" t="s">
        <v>17</v>
      </c>
      <c r="F38" s="33">
        <v>20.369999999999997</v>
      </c>
      <c r="G38" s="27" t="s">
        <v>16</v>
      </c>
      <c r="H38" s="28" t="s">
        <v>16</v>
      </c>
      <c r="I38" s="91" t="s">
        <v>16</v>
      </c>
      <c r="J38" s="64" t="s">
        <v>16</v>
      </c>
      <c r="K38" s="42">
        <v>1.7678170278521352</v>
      </c>
      <c r="L38" s="91">
        <v>0.19002362388389929</v>
      </c>
      <c r="M38" s="28">
        <v>6.5247546610029355E-5</v>
      </c>
      <c r="N38" s="28">
        <v>5.8837003614970195E-6</v>
      </c>
      <c r="O38" s="128">
        <v>6.5247546610029353E-3</v>
      </c>
    </row>
    <row r="39" spans="1:15" ht="15" thickBot="1" x14ac:dyDescent="0.35">
      <c r="A39" s="193"/>
      <c r="B39" s="212"/>
      <c r="C39" s="215"/>
      <c r="D39" s="197" t="s">
        <v>21</v>
      </c>
      <c r="E39" s="16" t="s">
        <v>15</v>
      </c>
      <c r="F39" s="18">
        <v>14.54</v>
      </c>
      <c r="G39" s="76">
        <v>0.15</v>
      </c>
      <c r="H39" s="85">
        <v>0.94299999999999995</v>
      </c>
      <c r="I39" s="92">
        <v>0.9</v>
      </c>
      <c r="J39" s="79">
        <v>5.7000000000000002E-2</v>
      </c>
      <c r="K39" s="136">
        <v>1.8510146999999997</v>
      </c>
      <c r="L39" s="137">
        <v>0.12431699999999998</v>
      </c>
      <c r="M39" s="22" t="s">
        <v>16</v>
      </c>
      <c r="N39" s="22" t="s">
        <v>16</v>
      </c>
      <c r="O39" s="127"/>
    </row>
    <row r="40" spans="1:15" ht="15" thickBot="1" x14ac:dyDescent="0.35">
      <c r="A40" s="193"/>
      <c r="B40" s="212"/>
      <c r="C40" s="215"/>
      <c r="D40" s="195"/>
      <c r="E40" s="24" t="s">
        <v>84</v>
      </c>
      <c r="F40" s="18">
        <v>5.0599999999999996</v>
      </c>
      <c r="G40" s="76" t="s">
        <v>16</v>
      </c>
      <c r="H40" s="38">
        <v>1.8133906549533278E-2</v>
      </c>
      <c r="I40" s="75" t="s">
        <v>16</v>
      </c>
      <c r="J40" s="78">
        <v>1.0639361782882314E-2</v>
      </c>
      <c r="K40" s="43">
        <v>9.1757567140638374E-2</v>
      </c>
      <c r="L40" s="104">
        <v>5.3835170621384508E-2</v>
      </c>
      <c r="M40" s="22" t="s">
        <v>16</v>
      </c>
      <c r="N40" s="22" t="s">
        <v>16</v>
      </c>
      <c r="O40" s="127"/>
    </row>
    <row r="41" spans="1:15" ht="15" thickBot="1" x14ac:dyDescent="0.35">
      <c r="A41" s="193"/>
      <c r="B41" s="212"/>
      <c r="C41" s="215"/>
      <c r="D41" s="195"/>
      <c r="E41" s="24" t="s">
        <v>85</v>
      </c>
      <c r="F41" s="18">
        <v>3.67</v>
      </c>
      <c r="G41" s="76" t="s">
        <v>16</v>
      </c>
      <c r="H41" s="38">
        <v>2.3971991793773972E-2</v>
      </c>
      <c r="I41" s="75" t="s">
        <v>16</v>
      </c>
      <c r="J41" s="78">
        <v>1.0547676389260548E-2</v>
      </c>
      <c r="K41" s="43">
        <v>8.797720988315047E-2</v>
      </c>
      <c r="L41" s="104">
        <v>3.8709972348586211E-2</v>
      </c>
      <c r="M41" s="22" t="s">
        <v>16</v>
      </c>
      <c r="N41" s="22" t="s">
        <v>16</v>
      </c>
      <c r="O41" s="127"/>
    </row>
    <row r="42" spans="1:15" ht="15" thickBot="1" x14ac:dyDescent="0.35">
      <c r="A42" s="194"/>
      <c r="B42" s="213"/>
      <c r="C42" s="216"/>
      <c r="D42" s="196"/>
      <c r="E42" s="25" t="s">
        <v>17</v>
      </c>
      <c r="F42" s="33">
        <v>23.269999999999996</v>
      </c>
      <c r="G42" s="27" t="s">
        <v>16</v>
      </c>
      <c r="H42" s="28" t="s">
        <v>16</v>
      </c>
      <c r="I42" s="91" t="s">
        <v>16</v>
      </c>
      <c r="J42" s="64" t="s">
        <v>16</v>
      </c>
      <c r="K42" s="42">
        <v>2.0307494770237886</v>
      </c>
      <c r="L42" s="91">
        <v>0.21686214296997069</v>
      </c>
      <c r="M42" s="28">
        <v>7.495199959488406E-5</v>
      </c>
      <c r="N42" s="28">
        <v>6.714701271916678E-6</v>
      </c>
      <c r="O42" s="128">
        <v>7.4951999594884055E-3</v>
      </c>
    </row>
    <row r="43" spans="1:15" ht="15" customHeight="1" thickBot="1" x14ac:dyDescent="0.35">
      <c r="A43" s="198" t="s">
        <v>23</v>
      </c>
      <c r="B43" s="207">
        <v>89148</v>
      </c>
      <c r="C43" s="209">
        <v>106266.29197720297</v>
      </c>
      <c r="D43" s="200" t="s">
        <v>14</v>
      </c>
      <c r="E43" t="s">
        <v>15</v>
      </c>
      <c r="F43" s="30">
        <v>0.9</v>
      </c>
      <c r="G43" s="39">
        <v>0.14399999999999999</v>
      </c>
      <c r="H43" s="74">
        <v>0.94299999999999995</v>
      </c>
      <c r="I43" s="83">
        <v>0.9</v>
      </c>
      <c r="J43" s="67">
        <v>5.7000000000000002E-2</v>
      </c>
      <c r="K43" s="10">
        <v>0.10999151999999998</v>
      </c>
      <c r="L43" s="102">
        <v>7.3872E-3</v>
      </c>
      <c r="M43" s="5" t="s">
        <v>16</v>
      </c>
      <c r="N43" s="5" t="s">
        <v>16</v>
      </c>
      <c r="O43" s="126"/>
    </row>
    <row r="44" spans="1:15" ht="15" thickBot="1" x14ac:dyDescent="0.35">
      <c r="A44" s="198"/>
      <c r="B44" s="207"/>
      <c r="C44" s="209"/>
      <c r="D44" s="200"/>
      <c r="E44" t="s">
        <v>84</v>
      </c>
      <c r="F44" s="30">
        <v>0.3</v>
      </c>
      <c r="G44" s="39" t="s">
        <v>16</v>
      </c>
      <c r="H44" s="74">
        <v>5.4389670541257949E-2</v>
      </c>
      <c r="I44" s="83" t="s">
        <v>16</v>
      </c>
      <c r="J44" s="67">
        <v>3.1908446062773439E-2</v>
      </c>
      <c r="K44" s="10">
        <v>1.6316901162377384E-2</v>
      </c>
      <c r="L44" s="102">
        <v>9.5725338188320311E-3</v>
      </c>
      <c r="M44" s="5" t="s">
        <v>16</v>
      </c>
      <c r="N44" s="5" t="s">
        <v>16</v>
      </c>
      <c r="O44" s="126"/>
    </row>
    <row r="45" spans="1:15" ht="15" thickBot="1" x14ac:dyDescent="0.35">
      <c r="A45" s="198"/>
      <c r="B45" s="207"/>
      <c r="C45" s="209"/>
      <c r="D45" s="200"/>
      <c r="E45" t="s">
        <v>85</v>
      </c>
      <c r="F45" s="30">
        <v>0.3</v>
      </c>
      <c r="G45" s="39" t="s">
        <v>16</v>
      </c>
      <c r="H45" s="74">
        <v>7.1900047147571894E-2</v>
      </c>
      <c r="I45" s="83" t="s">
        <v>16</v>
      </c>
      <c r="J45" s="67">
        <v>3.1636657874281639E-2</v>
      </c>
      <c r="K45" s="10">
        <v>2.1570014144271569E-2</v>
      </c>
      <c r="L45" s="102">
        <v>9.4909973622844916E-3</v>
      </c>
      <c r="M45" s="5" t="s">
        <v>16</v>
      </c>
      <c r="N45" s="5" t="s">
        <v>16</v>
      </c>
      <c r="O45" s="126"/>
    </row>
    <row r="46" spans="1:15" ht="15" thickBot="1" x14ac:dyDescent="0.35">
      <c r="A46" s="198"/>
      <c r="B46" s="207"/>
      <c r="C46" s="209"/>
      <c r="D46" s="201"/>
      <c r="E46" s="1" t="s">
        <v>17</v>
      </c>
      <c r="F46" s="12">
        <v>1.5</v>
      </c>
      <c r="G46" s="31" t="s">
        <v>16</v>
      </c>
      <c r="H46" s="32" t="s">
        <v>16</v>
      </c>
      <c r="I46" s="89" t="s">
        <v>16</v>
      </c>
      <c r="J46" s="62" t="s">
        <v>16</v>
      </c>
      <c r="K46" s="40">
        <v>0.14787843530664893</v>
      </c>
      <c r="L46" s="89">
        <v>2.6450731181116523E-2</v>
      </c>
      <c r="M46" s="32">
        <v>1.6587970039333347E-6</v>
      </c>
      <c r="N46" s="32">
        <v>2.4890989126439953E-7</v>
      </c>
      <c r="O46" s="14">
        <v>1.6587970039333349E-4</v>
      </c>
    </row>
    <row r="47" spans="1:15" ht="15" thickBot="1" x14ac:dyDescent="0.35">
      <c r="A47" s="198"/>
      <c r="B47" s="207"/>
      <c r="C47" s="209"/>
      <c r="D47" s="202" t="s">
        <v>18</v>
      </c>
      <c r="E47" s="29" t="s">
        <v>15</v>
      </c>
      <c r="F47" s="30">
        <v>2.8</v>
      </c>
      <c r="G47" s="39">
        <v>0.14399999999999999</v>
      </c>
      <c r="H47" s="73">
        <v>0.94299999999999995</v>
      </c>
      <c r="I47" s="90">
        <v>0.9</v>
      </c>
      <c r="J47" s="66">
        <v>5.7000000000000002E-2</v>
      </c>
      <c r="K47" s="134">
        <v>0.34219583999999997</v>
      </c>
      <c r="L47" s="135">
        <v>2.2982399999999997E-2</v>
      </c>
      <c r="M47" s="5" t="s">
        <v>16</v>
      </c>
      <c r="N47" s="5" t="s">
        <v>16</v>
      </c>
      <c r="O47" s="126"/>
    </row>
    <row r="48" spans="1:15" ht="15" thickBot="1" x14ac:dyDescent="0.35">
      <c r="A48" s="198"/>
      <c r="B48" s="207"/>
      <c r="C48" s="209"/>
      <c r="D48" s="200"/>
      <c r="E48" t="s">
        <v>84</v>
      </c>
      <c r="F48" s="30">
        <v>0.8</v>
      </c>
      <c r="G48" s="39" t="s">
        <v>16</v>
      </c>
      <c r="H48" s="74">
        <v>5.4389670541257949E-2</v>
      </c>
      <c r="I48" s="83" t="s">
        <v>16</v>
      </c>
      <c r="J48" s="67">
        <v>3.1908446062773439E-2</v>
      </c>
      <c r="K48" s="10">
        <v>4.3511736433006362E-2</v>
      </c>
      <c r="L48" s="102">
        <v>2.5526756850218754E-2</v>
      </c>
      <c r="M48" s="5" t="s">
        <v>16</v>
      </c>
      <c r="N48" s="5" t="s">
        <v>16</v>
      </c>
      <c r="O48" s="126"/>
    </row>
    <row r="49" spans="1:15" ht="15" thickBot="1" x14ac:dyDescent="0.35">
      <c r="A49" s="198"/>
      <c r="B49" s="207"/>
      <c r="C49" s="209"/>
      <c r="D49" s="200"/>
      <c r="E49" t="s">
        <v>85</v>
      </c>
      <c r="F49" s="30">
        <v>0.8</v>
      </c>
      <c r="G49" s="39" t="s">
        <v>16</v>
      </c>
      <c r="H49" s="74">
        <v>7.1900047147571894E-2</v>
      </c>
      <c r="I49" s="83" t="s">
        <v>16</v>
      </c>
      <c r="J49" s="67">
        <v>3.1636657874281639E-2</v>
      </c>
      <c r="K49" s="10">
        <v>5.7520037718057519E-2</v>
      </c>
      <c r="L49" s="102">
        <v>2.5309326299425311E-2</v>
      </c>
      <c r="M49" s="5" t="s">
        <v>16</v>
      </c>
      <c r="N49" s="5" t="s">
        <v>16</v>
      </c>
      <c r="O49" s="126"/>
    </row>
    <row r="50" spans="1:15" ht="15" thickBot="1" x14ac:dyDescent="0.35">
      <c r="A50" s="198"/>
      <c r="B50" s="207"/>
      <c r="C50" s="209"/>
      <c r="D50" s="201"/>
      <c r="E50" s="1" t="s">
        <v>17</v>
      </c>
      <c r="F50" s="12">
        <v>4.3999999999999995</v>
      </c>
      <c r="G50" s="31" t="s">
        <v>16</v>
      </c>
      <c r="H50" s="32" t="s">
        <v>16</v>
      </c>
      <c r="I50" s="89" t="s">
        <v>16</v>
      </c>
      <c r="J50" s="62" t="s">
        <v>16</v>
      </c>
      <c r="K50" s="40">
        <v>0.44322761415106388</v>
      </c>
      <c r="L50" s="89">
        <v>7.3818483149644065E-2</v>
      </c>
      <c r="M50" s="32">
        <v>4.9718178102824952E-6</v>
      </c>
      <c r="N50" s="32">
        <v>6.9465567844862935E-7</v>
      </c>
      <c r="O50" s="14">
        <v>4.9718178102824953E-4</v>
      </c>
    </row>
    <row r="51" spans="1:15" ht="15" thickBot="1" x14ac:dyDescent="0.35">
      <c r="A51" s="198"/>
      <c r="B51" s="207"/>
      <c r="C51" s="209"/>
      <c r="D51" s="200" t="s">
        <v>19</v>
      </c>
      <c r="E51" t="s">
        <v>15</v>
      </c>
      <c r="F51" s="30">
        <v>11.74</v>
      </c>
      <c r="G51" s="39">
        <v>0.14399999999999999</v>
      </c>
      <c r="H51" s="73">
        <v>0.94299999999999995</v>
      </c>
      <c r="I51" s="90">
        <v>0.9</v>
      </c>
      <c r="J51" s="66">
        <v>5.7000000000000002E-2</v>
      </c>
      <c r="K51" s="10">
        <v>1.4347782719999997</v>
      </c>
      <c r="L51" s="102">
        <v>9.636191999999999E-2</v>
      </c>
      <c r="M51" s="5" t="s">
        <v>16</v>
      </c>
      <c r="N51" s="5" t="s">
        <v>16</v>
      </c>
      <c r="O51" s="126"/>
    </row>
    <row r="52" spans="1:15" ht="15" thickBot="1" x14ac:dyDescent="0.35">
      <c r="A52" s="198"/>
      <c r="B52" s="207"/>
      <c r="C52" s="209"/>
      <c r="D52" s="200"/>
      <c r="E52" t="s">
        <v>84</v>
      </c>
      <c r="F52" s="30">
        <v>4.26</v>
      </c>
      <c r="G52" s="39" t="s">
        <v>16</v>
      </c>
      <c r="H52" s="74">
        <v>5.4389670541257949E-2</v>
      </c>
      <c r="I52" s="83" t="s">
        <v>16</v>
      </c>
      <c r="J52" s="67">
        <v>3.1908446062773439E-2</v>
      </c>
      <c r="K52" s="10">
        <v>0.23169999650575884</v>
      </c>
      <c r="L52" s="102">
        <v>0.13592998022741484</v>
      </c>
      <c r="M52" s="5" t="s">
        <v>16</v>
      </c>
      <c r="N52" s="5" t="s">
        <v>16</v>
      </c>
      <c r="O52" s="126"/>
    </row>
    <row r="53" spans="1:15" ht="15" thickBot="1" x14ac:dyDescent="0.35">
      <c r="A53" s="198"/>
      <c r="B53" s="207"/>
      <c r="C53" s="209"/>
      <c r="D53" s="200"/>
      <c r="E53" t="s">
        <v>85</v>
      </c>
      <c r="F53" s="30">
        <v>2.87</v>
      </c>
      <c r="G53" s="39" t="s">
        <v>16</v>
      </c>
      <c r="H53" s="74">
        <v>7.1900047147571894E-2</v>
      </c>
      <c r="I53" s="83" t="s">
        <v>16</v>
      </c>
      <c r="J53" s="67">
        <v>3.1636657874281639E-2</v>
      </c>
      <c r="K53" s="10">
        <v>0.20635313531353133</v>
      </c>
      <c r="L53" s="102">
        <v>9.0797208099188301E-2</v>
      </c>
      <c r="M53" s="5" t="s">
        <v>16</v>
      </c>
      <c r="N53" s="5" t="s">
        <v>16</v>
      </c>
      <c r="O53" s="126"/>
    </row>
    <row r="54" spans="1:15" ht="15.75" customHeight="1" thickBot="1" x14ac:dyDescent="0.35">
      <c r="A54" s="199"/>
      <c r="B54" s="207"/>
      <c r="C54" s="209"/>
      <c r="D54" s="201"/>
      <c r="E54" s="1" t="s">
        <v>17</v>
      </c>
      <c r="F54" s="12">
        <v>18.87</v>
      </c>
      <c r="G54" s="31" t="s">
        <v>16</v>
      </c>
      <c r="H54" s="32" t="s">
        <v>16</v>
      </c>
      <c r="I54" s="89" t="s">
        <v>16</v>
      </c>
      <c r="J54" s="62" t="s">
        <v>16</v>
      </c>
      <c r="K54" s="40">
        <v>1.8728314038192899</v>
      </c>
      <c r="L54" s="89">
        <v>0.32308910832660315</v>
      </c>
      <c r="M54" s="32">
        <v>2.1008114638794923E-5</v>
      </c>
      <c r="N54" s="32">
        <v>3.0403724672722617E-6</v>
      </c>
      <c r="O54" s="14">
        <v>2.1008114638794927E-3</v>
      </c>
    </row>
    <row r="55" spans="1:15" ht="15" thickBot="1" x14ac:dyDescent="0.35">
      <c r="A55" s="198"/>
      <c r="B55" s="207"/>
      <c r="C55" s="209"/>
      <c r="D55" s="202" t="s">
        <v>20</v>
      </c>
      <c r="E55" t="s">
        <v>15</v>
      </c>
      <c r="F55" s="30">
        <v>12.64</v>
      </c>
      <c r="G55" s="39">
        <v>0.14399999999999999</v>
      </c>
      <c r="H55" s="73">
        <v>0.94299999999999995</v>
      </c>
      <c r="I55" s="90">
        <v>0.9</v>
      </c>
      <c r="J55" s="66">
        <v>5.7000000000000002E-2</v>
      </c>
      <c r="K55" s="10">
        <v>1.5447697920000001</v>
      </c>
      <c r="L55" s="102">
        <v>0.10374912</v>
      </c>
      <c r="M55" s="5" t="s">
        <v>16</v>
      </c>
      <c r="N55" s="5" t="s">
        <v>16</v>
      </c>
      <c r="O55" s="126"/>
    </row>
    <row r="56" spans="1:15" ht="15" thickBot="1" x14ac:dyDescent="0.35">
      <c r="A56" s="198"/>
      <c r="B56" s="207"/>
      <c r="C56" s="209"/>
      <c r="D56" s="200"/>
      <c r="E56" t="s">
        <v>84</v>
      </c>
      <c r="F56" s="30">
        <v>4.5599999999999996</v>
      </c>
      <c r="G56" s="39" t="s">
        <v>16</v>
      </c>
      <c r="H56" s="74">
        <v>5.4389670541257949E-2</v>
      </c>
      <c r="I56" s="83" t="s">
        <v>16</v>
      </c>
      <c r="J56" s="67">
        <v>3.1908446062773439E-2</v>
      </c>
      <c r="K56" s="10">
        <v>0.24801689766813623</v>
      </c>
      <c r="L56" s="102">
        <v>0.14550251404624687</v>
      </c>
      <c r="M56" s="5" t="s">
        <v>16</v>
      </c>
      <c r="N56" s="5" t="s">
        <v>16</v>
      </c>
      <c r="O56" s="126"/>
    </row>
    <row r="57" spans="1:15" ht="15" thickBot="1" x14ac:dyDescent="0.35">
      <c r="A57" s="198"/>
      <c r="B57" s="207"/>
      <c r="C57" s="209"/>
      <c r="D57" s="200"/>
      <c r="E57" t="s">
        <v>85</v>
      </c>
      <c r="F57" s="30">
        <v>3.17</v>
      </c>
      <c r="G57" s="39" t="s">
        <v>16</v>
      </c>
      <c r="H57" s="74">
        <v>7.1900047147571894E-2</v>
      </c>
      <c r="I57" s="83" t="s">
        <v>16</v>
      </c>
      <c r="J57" s="67">
        <v>3.1636657874281639E-2</v>
      </c>
      <c r="K57" s="10">
        <v>0.2279231494578029</v>
      </c>
      <c r="L57" s="102">
        <v>0.1002882054614728</v>
      </c>
      <c r="M57" s="5" t="s">
        <v>16</v>
      </c>
      <c r="N57" s="5" t="s">
        <v>16</v>
      </c>
      <c r="O57" s="126"/>
    </row>
    <row r="58" spans="1:15" ht="15" thickBot="1" x14ac:dyDescent="0.35">
      <c r="A58" s="198"/>
      <c r="B58" s="207"/>
      <c r="C58" s="209"/>
      <c r="D58" s="201"/>
      <c r="E58" s="1" t="s">
        <v>17</v>
      </c>
      <c r="F58" s="12">
        <v>20.369999999999997</v>
      </c>
      <c r="G58" s="31" t="s">
        <v>16</v>
      </c>
      <c r="H58" s="32" t="s">
        <v>16</v>
      </c>
      <c r="I58" s="89" t="s">
        <v>16</v>
      </c>
      <c r="J58" s="62" t="s">
        <v>16</v>
      </c>
      <c r="K58" s="40">
        <v>2.0207098391259395</v>
      </c>
      <c r="L58" s="89">
        <v>0.34953983950771966</v>
      </c>
      <c r="M58" s="32">
        <v>2.2666911642728267E-5</v>
      </c>
      <c r="N58" s="32">
        <v>3.2892823585366612E-6</v>
      </c>
      <c r="O58" s="14">
        <v>2.2666911642728266E-3</v>
      </c>
    </row>
    <row r="59" spans="1:15" ht="15" thickBot="1" x14ac:dyDescent="0.35">
      <c r="A59" s="198"/>
      <c r="B59" s="207"/>
      <c r="C59" s="209"/>
      <c r="D59" s="200" t="s">
        <v>21</v>
      </c>
      <c r="E59" s="29" t="s">
        <v>15</v>
      </c>
      <c r="F59" s="30">
        <v>14.54</v>
      </c>
      <c r="G59" s="39">
        <v>0.14399999999999999</v>
      </c>
      <c r="H59" s="73">
        <v>0.94299999999999995</v>
      </c>
      <c r="I59" s="90">
        <v>0.9</v>
      </c>
      <c r="J59" s="66">
        <v>5.7000000000000002E-2</v>
      </c>
      <c r="K59" s="134">
        <v>1.7769741119999996</v>
      </c>
      <c r="L59" s="135">
        <v>0.11934431999999998</v>
      </c>
      <c r="M59" s="5" t="s">
        <v>16</v>
      </c>
      <c r="N59" s="5" t="s">
        <v>16</v>
      </c>
      <c r="O59" s="126"/>
    </row>
    <row r="60" spans="1:15" ht="15" thickBot="1" x14ac:dyDescent="0.35">
      <c r="A60" s="198"/>
      <c r="B60" s="207"/>
      <c r="C60" s="209"/>
      <c r="D60" s="200"/>
      <c r="E60" t="s">
        <v>84</v>
      </c>
      <c r="F60" s="30">
        <v>5.0599999999999996</v>
      </c>
      <c r="G60" s="39" t="s">
        <v>16</v>
      </c>
      <c r="H60" s="74">
        <v>5.4389670541257949E-2</v>
      </c>
      <c r="I60" s="83" t="s">
        <v>16</v>
      </c>
      <c r="J60" s="67">
        <v>3.1908446062773439E-2</v>
      </c>
      <c r="K60" s="10">
        <v>0.27521173293876522</v>
      </c>
      <c r="L60" s="102">
        <v>0.16145673707763358</v>
      </c>
      <c r="M60" s="5" t="s">
        <v>16</v>
      </c>
      <c r="N60" s="5" t="s">
        <v>16</v>
      </c>
      <c r="O60" s="126"/>
    </row>
    <row r="61" spans="1:15" ht="15" thickBot="1" x14ac:dyDescent="0.35">
      <c r="A61" s="198"/>
      <c r="B61" s="207"/>
      <c r="C61" s="209"/>
      <c r="D61" s="200"/>
      <c r="E61" t="s">
        <v>85</v>
      </c>
      <c r="F61" s="30">
        <v>3.67</v>
      </c>
      <c r="G61" s="39" t="s">
        <v>16</v>
      </c>
      <c r="H61" s="74">
        <v>7.1900047147571894E-2</v>
      </c>
      <c r="I61" s="83" t="s">
        <v>16</v>
      </c>
      <c r="J61" s="67">
        <v>3.1636657874281639E-2</v>
      </c>
      <c r="K61" s="10">
        <v>0.26387317303158886</v>
      </c>
      <c r="L61" s="102">
        <v>0.11610653439861361</v>
      </c>
      <c r="M61" s="5" t="s">
        <v>16</v>
      </c>
      <c r="N61" s="5" t="s">
        <v>16</v>
      </c>
      <c r="O61" s="126"/>
    </row>
    <row r="62" spans="1:15" ht="15" thickBot="1" x14ac:dyDescent="0.35">
      <c r="A62" s="198"/>
      <c r="B62" s="208"/>
      <c r="C62" s="210"/>
      <c r="D62" s="201"/>
      <c r="E62" s="1" t="s">
        <v>17</v>
      </c>
      <c r="F62" s="12">
        <v>23.269999999999996</v>
      </c>
      <c r="G62" s="31" t="s">
        <v>16</v>
      </c>
      <c r="H62" s="32" t="s">
        <v>16</v>
      </c>
      <c r="I62" s="89" t="s">
        <v>16</v>
      </c>
      <c r="J62" s="62" t="s">
        <v>16</v>
      </c>
      <c r="K62" s="40">
        <v>2.3160590179703537</v>
      </c>
      <c r="L62" s="89">
        <v>0.39690759147624721</v>
      </c>
      <c r="M62" s="32">
        <v>2.597993244907742E-5</v>
      </c>
      <c r="N62" s="32">
        <v>3.7350281457208908E-6</v>
      </c>
      <c r="O62" s="14">
        <v>2.5979932449077419E-3</v>
      </c>
    </row>
    <row r="63" spans="1:15" ht="15" customHeight="1" thickBot="1" x14ac:dyDescent="0.35">
      <c r="A63" s="193" t="s">
        <v>24</v>
      </c>
      <c r="B63" s="211">
        <v>21232</v>
      </c>
      <c r="C63" s="214">
        <v>25308.990793511617</v>
      </c>
      <c r="D63" s="195" t="s">
        <v>14</v>
      </c>
      <c r="E63" s="24" t="s">
        <v>15</v>
      </c>
      <c r="F63" s="18">
        <v>0.9</v>
      </c>
      <c r="G63" s="76">
        <v>7.9000000000000001E-2</v>
      </c>
      <c r="H63" s="38">
        <v>0.94299999999999995</v>
      </c>
      <c r="I63" s="75">
        <v>0.9</v>
      </c>
      <c r="J63" s="78">
        <v>5.7000000000000002E-2</v>
      </c>
      <c r="K63" s="43">
        <v>6.0342569999999991E-2</v>
      </c>
      <c r="L63" s="104">
        <v>4.0527000000000002E-3</v>
      </c>
      <c r="M63" s="22" t="s">
        <v>16</v>
      </c>
      <c r="N63" s="22" t="s">
        <v>16</v>
      </c>
      <c r="O63" s="127"/>
    </row>
    <row r="64" spans="1:15" ht="15" thickBot="1" x14ac:dyDescent="0.35">
      <c r="A64" s="193"/>
      <c r="B64" s="212"/>
      <c r="C64" s="215"/>
      <c r="D64" s="195"/>
      <c r="E64" s="24" t="s">
        <v>84</v>
      </c>
      <c r="F64" s="18">
        <v>0.3</v>
      </c>
      <c r="G64" s="76" t="s">
        <v>16</v>
      </c>
      <c r="H64" s="38">
        <v>2.1537779373615104E-2</v>
      </c>
      <c r="I64" s="75" t="s">
        <v>16</v>
      </c>
      <c r="J64" s="78">
        <v>1.2635898869432258E-2</v>
      </c>
      <c r="K64" s="43">
        <v>6.4613338120845312E-3</v>
      </c>
      <c r="L64" s="104">
        <v>3.7907696608296773E-3</v>
      </c>
      <c r="M64" s="22" t="s">
        <v>16</v>
      </c>
      <c r="N64" s="22" t="s">
        <v>16</v>
      </c>
      <c r="O64" s="127"/>
    </row>
    <row r="65" spans="1:15" ht="15" thickBot="1" x14ac:dyDescent="0.35">
      <c r="A65" s="193"/>
      <c r="B65" s="212"/>
      <c r="C65" s="215"/>
      <c r="D65" s="195"/>
      <c r="E65" s="24" t="s">
        <v>85</v>
      </c>
      <c r="F65" s="18">
        <v>0.3</v>
      </c>
      <c r="G65" s="76" t="s">
        <v>16</v>
      </c>
      <c r="H65" s="38">
        <v>2.8471717828153473E-2</v>
      </c>
      <c r="I65" s="75" t="s">
        <v>16</v>
      </c>
      <c r="J65" s="78">
        <v>1.2527555844387528E-2</v>
      </c>
      <c r="K65" s="43">
        <v>8.5415153484460424E-3</v>
      </c>
      <c r="L65" s="104">
        <v>3.758266753316258E-3</v>
      </c>
      <c r="M65" s="22" t="s">
        <v>16</v>
      </c>
      <c r="N65" s="22" t="s">
        <v>16</v>
      </c>
      <c r="O65" s="127"/>
    </row>
    <row r="66" spans="1:15" ht="15" thickBot="1" x14ac:dyDescent="0.35">
      <c r="A66" s="193"/>
      <c r="B66" s="212"/>
      <c r="C66" s="215"/>
      <c r="D66" s="196"/>
      <c r="E66" s="25" t="s">
        <v>17</v>
      </c>
      <c r="F66" s="33">
        <v>1.5</v>
      </c>
      <c r="G66" s="27" t="s">
        <v>16</v>
      </c>
      <c r="H66" s="28" t="s">
        <v>16</v>
      </c>
      <c r="I66" s="91" t="s">
        <v>16</v>
      </c>
      <c r="J66" s="64" t="s">
        <v>16</v>
      </c>
      <c r="K66" s="42">
        <v>7.5345419160530558E-2</v>
      </c>
      <c r="L66" s="91">
        <v>1.1601736414145936E-2</v>
      </c>
      <c r="M66" s="28">
        <v>3.5486727185630443E-6</v>
      </c>
      <c r="N66" s="28">
        <v>4.5840375496601131E-7</v>
      </c>
      <c r="O66" s="128">
        <v>3.5486727185630442E-4</v>
      </c>
    </row>
    <row r="67" spans="1:15" ht="15" thickBot="1" x14ac:dyDescent="0.35">
      <c r="A67" s="193"/>
      <c r="B67" s="212"/>
      <c r="C67" s="215"/>
      <c r="D67" s="197" t="s">
        <v>18</v>
      </c>
      <c r="E67" s="16" t="s">
        <v>15</v>
      </c>
      <c r="F67" s="18">
        <v>2.8</v>
      </c>
      <c r="G67" s="76">
        <v>7.9000000000000001E-2</v>
      </c>
      <c r="H67" s="85">
        <v>0.94299999999999995</v>
      </c>
      <c r="I67" s="92">
        <v>0.9</v>
      </c>
      <c r="J67" s="79">
        <v>5.7000000000000002E-2</v>
      </c>
      <c r="K67" s="136">
        <v>0.18773243999999997</v>
      </c>
      <c r="L67" s="137">
        <v>1.2608399999999999E-2</v>
      </c>
      <c r="M67" s="22" t="s">
        <v>16</v>
      </c>
      <c r="N67" s="22" t="s">
        <v>16</v>
      </c>
      <c r="O67" s="127"/>
    </row>
    <row r="68" spans="1:15" ht="15" thickBot="1" x14ac:dyDescent="0.35">
      <c r="A68" s="193"/>
      <c r="B68" s="212"/>
      <c r="C68" s="215"/>
      <c r="D68" s="195"/>
      <c r="E68" s="24" t="s">
        <v>84</v>
      </c>
      <c r="F68" s="18">
        <v>0.8</v>
      </c>
      <c r="G68" s="76" t="s">
        <v>16</v>
      </c>
      <c r="H68" s="38">
        <v>2.1537779373615104E-2</v>
      </c>
      <c r="I68" s="75" t="s">
        <v>16</v>
      </c>
      <c r="J68" s="78">
        <v>1.2635898869432258E-2</v>
      </c>
      <c r="K68" s="43">
        <v>1.7230223498892083E-2</v>
      </c>
      <c r="L68" s="104">
        <v>1.0108719095545808E-2</v>
      </c>
      <c r="M68" s="22" t="s">
        <v>16</v>
      </c>
      <c r="N68" s="22" t="s">
        <v>16</v>
      </c>
      <c r="O68" s="127"/>
    </row>
    <row r="69" spans="1:15" ht="15" thickBot="1" x14ac:dyDescent="0.35">
      <c r="A69" s="193"/>
      <c r="B69" s="212"/>
      <c r="C69" s="215"/>
      <c r="D69" s="195"/>
      <c r="E69" s="24" t="s">
        <v>85</v>
      </c>
      <c r="F69" s="18">
        <v>0.8</v>
      </c>
      <c r="G69" s="76" t="s">
        <v>16</v>
      </c>
      <c r="H69" s="38">
        <v>2.8471717828153473E-2</v>
      </c>
      <c r="I69" s="75" t="s">
        <v>16</v>
      </c>
      <c r="J69" s="78">
        <v>1.2527555844387528E-2</v>
      </c>
      <c r="K69" s="43">
        <v>2.2777374262522781E-2</v>
      </c>
      <c r="L69" s="104">
        <v>1.0022044675510024E-2</v>
      </c>
      <c r="M69" s="22" t="s">
        <v>16</v>
      </c>
      <c r="N69" s="22" t="s">
        <v>16</v>
      </c>
      <c r="O69" s="127"/>
    </row>
    <row r="70" spans="1:15" ht="15" thickBot="1" x14ac:dyDescent="0.35">
      <c r="A70" s="193"/>
      <c r="B70" s="212"/>
      <c r="C70" s="215"/>
      <c r="D70" s="196"/>
      <c r="E70" s="25" t="s">
        <v>17</v>
      </c>
      <c r="F70" s="33">
        <v>4.3999999999999995</v>
      </c>
      <c r="G70" s="27" t="s">
        <v>16</v>
      </c>
      <c r="H70" s="28" t="s">
        <v>16</v>
      </c>
      <c r="I70" s="91" t="s">
        <v>16</v>
      </c>
      <c r="J70" s="64" t="s">
        <v>16</v>
      </c>
      <c r="K70" s="42">
        <v>0.22774003776141483</v>
      </c>
      <c r="L70" s="91">
        <v>3.2739163771055832E-2</v>
      </c>
      <c r="M70" s="28">
        <v>1.072626402418118E-5</v>
      </c>
      <c r="N70" s="28">
        <v>1.2935783982129017E-6</v>
      </c>
      <c r="O70" s="128">
        <v>1.0726264024181181E-3</v>
      </c>
    </row>
    <row r="71" spans="1:15" ht="15" thickBot="1" x14ac:dyDescent="0.35">
      <c r="A71" s="193"/>
      <c r="B71" s="212"/>
      <c r="C71" s="215"/>
      <c r="D71" s="195" t="s">
        <v>19</v>
      </c>
      <c r="E71" s="24" t="s">
        <v>15</v>
      </c>
      <c r="F71" s="18">
        <v>11.74</v>
      </c>
      <c r="G71" s="76">
        <v>7.9000000000000001E-2</v>
      </c>
      <c r="H71" s="85">
        <v>0.94299999999999995</v>
      </c>
      <c r="I71" s="92">
        <v>0.9</v>
      </c>
      <c r="J71" s="79">
        <v>5.7000000000000002E-2</v>
      </c>
      <c r="K71" s="43">
        <v>0.78713530200000004</v>
      </c>
      <c r="L71" s="104">
        <v>5.2865220000000004E-2</v>
      </c>
      <c r="M71" s="22" t="s">
        <v>16</v>
      </c>
      <c r="N71" s="22" t="s">
        <v>16</v>
      </c>
      <c r="O71" s="127"/>
    </row>
    <row r="72" spans="1:15" ht="15" thickBot="1" x14ac:dyDescent="0.35">
      <c r="A72" s="193"/>
      <c r="B72" s="212"/>
      <c r="C72" s="215"/>
      <c r="D72" s="195"/>
      <c r="E72" s="24" t="s">
        <v>84</v>
      </c>
      <c r="F72" s="18">
        <v>4.26</v>
      </c>
      <c r="G72" s="76" t="s">
        <v>16</v>
      </c>
      <c r="H72" s="38">
        <v>2.1537779373615104E-2</v>
      </c>
      <c r="I72" s="75" t="s">
        <v>16</v>
      </c>
      <c r="J72" s="78">
        <v>1.2635898869432258E-2</v>
      </c>
      <c r="K72" s="43">
        <v>9.1750940131600345E-2</v>
      </c>
      <c r="L72" s="104">
        <v>5.3828929183781418E-2</v>
      </c>
      <c r="M72" s="22" t="s">
        <v>16</v>
      </c>
      <c r="N72" s="22" t="s">
        <v>16</v>
      </c>
      <c r="O72" s="127"/>
    </row>
    <row r="73" spans="1:15" ht="15" thickBot="1" x14ac:dyDescent="0.35">
      <c r="A73" s="193"/>
      <c r="B73" s="212"/>
      <c r="C73" s="215"/>
      <c r="D73" s="195"/>
      <c r="E73" s="24" t="s">
        <v>85</v>
      </c>
      <c r="F73" s="18">
        <v>2.87</v>
      </c>
      <c r="G73" s="76" t="s">
        <v>16</v>
      </c>
      <c r="H73" s="38">
        <v>2.8471717828153473E-2</v>
      </c>
      <c r="I73" s="75" t="s">
        <v>16</v>
      </c>
      <c r="J73" s="78">
        <v>1.2527555844387528E-2</v>
      </c>
      <c r="K73" s="43">
        <v>8.1713830166800477E-2</v>
      </c>
      <c r="L73" s="104">
        <v>3.5954085273392208E-2</v>
      </c>
      <c r="M73" s="22" t="s">
        <v>16</v>
      </c>
      <c r="N73" s="22" t="s">
        <v>16</v>
      </c>
      <c r="O73" s="127"/>
    </row>
    <row r="74" spans="1:15" ht="15" thickBot="1" x14ac:dyDescent="0.35">
      <c r="A74" s="193"/>
      <c r="B74" s="212"/>
      <c r="C74" s="215"/>
      <c r="D74" s="196"/>
      <c r="E74" s="25" t="s">
        <v>17</v>
      </c>
      <c r="F74" s="33">
        <v>18.87</v>
      </c>
      <c r="G74" s="27" t="s">
        <v>16</v>
      </c>
      <c r="H74" s="28" t="s">
        <v>16</v>
      </c>
      <c r="I74" s="91" t="s">
        <v>16</v>
      </c>
      <c r="J74" s="64" t="s">
        <v>16</v>
      </c>
      <c r="K74" s="42">
        <v>0.96060007229840083</v>
      </c>
      <c r="L74" s="91">
        <v>0.14264823445717362</v>
      </c>
      <c r="M74" s="28">
        <v>4.524303279476266E-5</v>
      </c>
      <c r="N74" s="28">
        <v>5.6362671914102509E-6</v>
      </c>
      <c r="O74" s="128">
        <v>4.5243032794762663E-3</v>
      </c>
    </row>
    <row r="75" spans="1:15" ht="15" thickBot="1" x14ac:dyDescent="0.35">
      <c r="A75" s="193"/>
      <c r="B75" s="212"/>
      <c r="C75" s="215"/>
      <c r="D75" s="197" t="s">
        <v>20</v>
      </c>
      <c r="E75" s="16" t="s">
        <v>15</v>
      </c>
      <c r="F75" s="18">
        <v>12.64</v>
      </c>
      <c r="G75" s="76">
        <v>7.9000000000000001E-2</v>
      </c>
      <c r="H75" s="85">
        <v>0.94299999999999995</v>
      </c>
      <c r="I75" s="92">
        <v>0.9</v>
      </c>
      <c r="J75" s="79">
        <v>5.7000000000000002E-2</v>
      </c>
      <c r="K75" s="136">
        <v>0.84747787199999991</v>
      </c>
      <c r="L75" s="137">
        <v>5.6917920000000004E-2</v>
      </c>
      <c r="M75" s="22" t="s">
        <v>16</v>
      </c>
      <c r="N75" s="22" t="s">
        <v>16</v>
      </c>
      <c r="O75" s="127"/>
    </row>
    <row r="76" spans="1:15" ht="15" thickBot="1" x14ac:dyDescent="0.35">
      <c r="A76" s="193"/>
      <c r="B76" s="212"/>
      <c r="C76" s="215"/>
      <c r="D76" s="195"/>
      <c r="E76" s="24" t="s">
        <v>84</v>
      </c>
      <c r="F76" s="18">
        <v>4.5599999999999996</v>
      </c>
      <c r="G76" s="76" t="s">
        <v>16</v>
      </c>
      <c r="H76" s="38">
        <v>2.1537779373615104E-2</v>
      </c>
      <c r="I76" s="75" t="s">
        <v>16</v>
      </c>
      <c r="J76" s="78">
        <v>1.2635898869432258E-2</v>
      </c>
      <c r="K76" s="43">
        <v>9.8212273943684869E-2</v>
      </c>
      <c r="L76" s="104">
        <v>5.7619698844611093E-2</v>
      </c>
      <c r="M76" s="22" t="s">
        <v>16</v>
      </c>
      <c r="N76" s="22" t="s">
        <v>16</v>
      </c>
      <c r="O76" s="127"/>
    </row>
    <row r="77" spans="1:15" ht="15" thickBot="1" x14ac:dyDescent="0.35">
      <c r="A77" s="193"/>
      <c r="B77" s="212"/>
      <c r="C77" s="215"/>
      <c r="D77" s="195"/>
      <c r="E77" s="24" t="s">
        <v>85</v>
      </c>
      <c r="F77" s="18">
        <v>3.17</v>
      </c>
      <c r="G77" s="76" t="s">
        <v>16</v>
      </c>
      <c r="H77" s="38">
        <v>2.8471717828153473E-2</v>
      </c>
      <c r="I77" s="75" t="s">
        <v>16</v>
      </c>
      <c r="J77" s="78">
        <v>1.2527555844387528E-2</v>
      </c>
      <c r="K77" s="43">
        <v>9.0255345515246513E-2</v>
      </c>
      <c r="L77" s="104">
        <v>3.9712352026708461E-2</v>
      </c>
      <c r="M77" s="22" t="s">
        <v>16</v>
      </c>
      <c r="N77" s="22" t="s">
        <v>16</v>
      </c>
      <c r="O77" s="127"/>
    </row>
    <row r="78" spans="1:15" ht="15" thickBot="1" x14ac:dyDescent="0.35">
      <c r="A78" s="193"/>
      <c r="B78" s="212"/>
      <c r="C78" s="215"/>
      <c r="D78" s="196"/>
      <c r="E78" s="25" t="s">
        <v>17</v>
      </c>
      <c r="F78" s="33">
        <v>20.369999999999997</v>
      </c>
      <c r="G78" s="27" t="s">
        <v>16</v>
      </c>
      <c r="H78" s="28" t="s">
        <v>16</v>
      </c>
      <c r="I78" s="91" t="s">
        <v>16</v>
      </c>
      <c r="J78" s="64" t="s">
        <v>16</v>
      </c>
      <c r="K78" s="42">
        <v>1.0359454914589314</v>
      </c>
      <c r="L78" s="91">
        <v>0.15424997087131956</v>
      </c>
      <c r="M78" s="28">
        <v>4.8791705513325706E-5</v>
      </c>
      <c r="N78" s="28">
        <v>6.0946709463762628E-6</v>
      </c>
      <c r="O78" s="128">
        <v>4.8791705513325703E-3</v>
      </c>
    </row>
    <row r="79" spans="1:15" ht="15" thickBot="1" x14ac:dyDescent="0.35">
      <c r="A79" s="193"/>
      <c r="B79" s="212"/>
      <c r="C79" s="215"/>
      <c r="D79" s="197" t="s">
        <v>21</v>
      </c>
      <c r="E79" s="16" t="s">
        <v>15</v>
      </c>
      <c r="F79" s="18">
        <v>14.54</v>
      </c>
      <c r="G79" s="76">
        <v>7.9000000000000001E-2</v>
      </c>
      <c r="H79" s="85">
        <v>0.94299999999999995</v>
      </c>
      <c r="I79" s="92">
        <v>0.9</v>
      </c>
      <c r="J79" s="79">
        <v>5.7000000000000002E-2</v>
      </c>
      <c r="K79" s="136">
        <v>0.97486774199999993</v>
      </c>
      <c r="L79" s="137">
        <v>6.5473619999999996E-2</v>
      </c>
      <c r="M79" s="22" t="s">
        <v>16</v>
      </c>
      <c r="N79" s="22" t="s">
        <v>16</v>
      </c>
      <c r="O79" s="127"/>
    </row>
    <row r="80" spans="1:15" ht="15" thickBot="1" x14ac:dyDescent="0.35">
      <c r="A80" s="193"/>
      <c r="B80" s="212"/>
      <c r="C80" s="215"/>
      <c r="D80" s="195"/>
      <c r="E80" s="24" t="s">
        <v>84</v>
      </c>
      <c r="F80" s="18">
        <v>5.0599999999999996</v>
      </c>
      <c r="G80" s="76" t="s">
        <v>16</v>
      </c>
      <c r="H80" s="38">
        <v>2.1537779373615104E-2</v>
      </c>
      <c r="I80" s="75" t="s">
        <v>16</v>
      </c>
      <c r="J80" s="78">
        <v>1.2635898869432258E-2</v>
      </c>
      <c r="K80" s="43">
        <v>0.10898116363049241</v>
      </c>
      <c r="L80" s="104">
        <v>6.3937648279327228E-2</v>
      </c>
      <c r="M80" s="22" t="s">
        <v>16</v>
      </c>
      <c r="N80" s="22" t="s">
        <v>16</v>
      </c>
      <c r="O80" s="127"/>
    </row>
    <row r="81" spans="1:15" ht="15" thickBot="1" x14ac:dyDescent="0.35">
      <c r="A81" s="193"/>
      <c r="B81" s="212"/>
      <c r="C81" s="215"/>
      <c r="D81" s="195"/>
      <c r="E81" s="24" t="s">
        <v>85</v>
      </c>
      <c r="F81" s="18">
        <v>3.67</v>
      </c>
      <c r="G81" s="76" t="s">
        <v>16</v>
      </c>
      <c r="H81" s="38">
        <v>2.8471717828153473E-2</v>
      </c>
      <c r="I81" s="75" t="s">
        <v>16</v>
      </c>
      <c r="J81" s="78">
        <v>1.2527555844387528E-2</v>
      </c>
      <c r="K81" s="43">
        <v>0.10449120442932325</v>
      </c>
      <c r="L81" s="104">
        <v>4.5976129948902225E-2</v>
      </c>
      <c r="M81" s="22" t="s">
        <v>16</v>
      </c>
      <c r="N81" s="22" t="s">
        <v>16</v>
      </c>
      <c r="O81" s="127"/>
    </row>
    <row r="82" spans="1:15" ht="15" thickBot="1" x14ac:dyDescent="0.35">
      <c r="A82" s="194"/>
      <c r="B82" s="213"/>
      <c r="C82" s="216"/>
      <c r="D82" s="196"/>
      <c r="E82" s="25" t="s">
        <v>17</v>
      </c>
      <c r="F82" s="33">
        <v>23.269999999999996</v>
      </c>
      <c r="G82" s="27" t="s">
        <v>16</v>
      </c>
      <c r="H82" s="28" t="s">
        <v>16</v>
      </c>
      <c r="I82" s="91" t="s">
        <v>16</v>
      </c>
      <c r="J82" s="64" t="s">
        <v>16</v>
      </c>
      <c r="K82" s="42">
        <v>1.1883401100598157</v>
      </c>
      <c r="L82" s="91">
        <v>0.17538739822822946</v>
      </c>
      <c r="M82" s="28">
        <v>5.5969296818943839E-5</v>
      </c>
      <c r="N82" s="28">
        <v>6.929845589623153E-6</v>
      </c>
      <c r="O82" s="128">
        <v>5.5969296818943843E-3</v>
      </c>
    </row>
    <row r="83" spans="1:15" ht="15" thickBot="1" x14ac:dyDescent="0.35">
      <c r="A83" s="198" t="s">
        <v>25</v>
      </c>
      <c r="B83" s="207">
        <v>36600</v>
      </c>
      <c r="C83" s="209">
        <v>43627.970188513806</v>
      </c>
      <c r="D83" s="200" t="s">
        <v>14</v>
      </c>
      <c r="E83" t="s">
        <v>15</v>
      </c>
      <c r="F83" s="30">
        <v>0.9</v>
      </c>
      <c r="G83" s="39">
        <v>7.9000000000000001E-2</v>
      </c>
      <c r="H83" s="74">
        <v>0.94299999999999995</v>
      </c>
      <c r="I83" s="83">
        <v>0.9</v>
      </c>
      <c r="J83" s="67">
        <v>5.7000000000000002E-2</v>
      </c>
      <c r="K83" s="10">
        <v>6.0342569999999991E-2</v>
      </c>
      <c r="L83" s="102">
        <v>4.0527000000000002E-3</v>
      </c>
      <c r="M83" s="5" t="s">
        <v>16</v>
      </c>
      <c r="N83" s="5" t="s">
        <v>16</v>
      </c>
      <c r="O83" s="126"/>
    </row>
    <row r="84" spans="1:15" ht="15" thickBot="1" x14ac:dyDescent="0.35">
      <c r="A84" s="198"/>
      <c r="B84" s="207"/>
      <c r="C84" s="209"/>
      <c r="D84" s="200"/>
      <c r="E84" t="s">
        <v>84</v>
      </c>
      <c r="F84" s="30">
        <v>0.3</v>
      </c>
      <c r="G84" s="39" t="s">
        <v>16</v>
      </c>
      <c r="H84" s="74">
        <v>5.8428531322256991E-2</v>
      </c>
      <c r="I84" s="83" t="s">
        <v>16</v>
      </c>
      <c r="J84" s="67">
        <v>3.4278505476921739E-2</v>
      </c>
      <c r="K84" s="10">
        <v>1.7528559396677097E-2</v>
      </c>
      <c r="L84" s="102">
        <v>1.0283551643076521E-2</v>
      </c>
      <c r="M84" s="5" t="s">
        <v>16</v>
      </c>
      <c r="N84" s="5" t="s">
        <v>16</v>
      </c>
      <c r="O84" s="126"/>
    </row>
    <row r="85" spans="1:15" ht="15" thickBot="1" x14ac:dyDescent="0.35">
      <c r="A85" s="198"/>
      <c r="B85" s="207"/>
      <c r="C85" s="209"/>
      <c r="D85" s="200"/>
      <c r="E85" t="s">
        <v>85</v>
      </c>
      <c r="F85" s="30">
        <v>0.3</v>
      </c>
      <c r="G85" s="39" t="s">
        <v>16</v>
      </c>
      <c r="H85" s="74">
        <v>7.723919110057724E-2</v>
      </c>
      <c r="I85" s="83" t="s">
        <v>16</v>
      </c>
      <c r="J85" s="67">
        <v>3.3984479529033981E-2</v>
      </c>
      <c r="K85" s="10">
        <v>2.3171757330173171E-2</v>
      </c>
      <c r="L85" s="102">
        <v>1.0195343858710194E-2</v>
      </c>
      <c r="M85" s="5" t="s">
        <v>16</v>
      </c>
      <c r="N85" s="5" t="s">
        <v>16</v>
      </c>
      <c r="O85" s="126"/>
    </row>
    <row r="86" spans="1:15" ht="15" thickBot="1" x14ac:dyDescent="0.35">
      <c r="A86" s="198"/>
      <c r="B86" s="207"/>
      <c r="C86" s="209"/>
      <c r="D86" s="201"/>
      <c r="E86" s="1" t="s">
        <v>17</v>
      </c>
      <c r="F86" s="12">
        <v>1.5</v>
      </c>
      <c r="G86" s="31" t="s">
        <v>16</v>
      </c>
      <c r="H86" s="32" t="s">
        <v>16</v>
      </c>
      <c r="I86" s="89" t="s">
        <v>16</v>
      </c>
      <c r="J86" s="62" t="s">
        <v>16</v>
      </c>
      <c r="K86" s="40">
        <v>0.10104288672685026</v>
      </c>
      <c r="L86" s="89">
        <v>2.4531595501786713E-2</v>
      </c>
      <c r="M86" s="32">
        <v>2.7607346100232312E-6</v>
      </c>
      <c r="N86" s="32">
        <v>5.6229055341761671E-7</v>
      </c>
      <c r="O86" s="14">
        <v>2.7607346100232312E-4</v>
      </c>
    </row>
    <row r="87" spans="1:15" ht="15" thickBot="1" x14ac:dyDescent="0.35">
      <c r="A87" s="198"/>
      <c r="B87" s="207"/>
      <c r="C87" s="209"/>
      <c r="D87" s="202" t="s">
        <v>18</v>
      </c>
      <c r="E87" s="29" t="s">
        <v>15</v>
      </c>
      <c r="F87" s="30">
        <v>2.8</v>
      </c>
      <c r="G87" s="39">
        <v>7.9000000000000001E-2</v>
      </c>
      <c r="H87" s="73">
        <v>0.94299999999999995</v>
      </c>
      <c r="I87" s="90">
        <v>0.9</v>
      </c>
      <c r="J87" s="66">
        <v>5.7000000000000002E-2</v>
      </c>
      <c r="K87" s="134">
        <v>0.18773243999999997</v>
      </c>
      <c r="L87" s="135">
        <v>1.2608399999999999E-2</v>
      </c>
      <c r="M87" s="5" t="s">
        <v>16</v>
      </c>
      <c r="N87" s="5" t="s">
        <v>16</v>
      </c>
      <c r="O87" s="126"/>
    </row>
    <row r="88" spans="1:15" ht="15" thickBot="1" x14ac:dyDescent="0.35">
      <c r="A88" s="198"/>
      <c r="B88" s="207"/>
      <c r="C88" s="209"/>
      <c r="D88" s="200"/>
      <c r="E88" t="s">
        <v>84</v>
      </c>
      <c r="F88" s="30">
        <v>0.8</v>
      </c>
      <c r="G88" s="39" t="s">
        <v>16</v>
      </c>
      <c r="H88" s="74">
        <v>5.8428531322256991E-2</v>
      </c>
      <c r="I88" s="83" t="s">
        <v>16</v>
      </c>
      <c r="J88" s="67">
        <v>3.4278505476921739E-2</v>
      </c>
      <c r="K88" s="10">
        <v>4.6742825057805595E-2</v>
      </c>
      <c r="L88" s="102">
        <v>2.7422804381537394E-2</v>
      </c>
      <c r="M88" s="5" t="s">
        <v>16</v>
      </c>
      <c r="N88" s="5" t="s">
        <v>16</v>
      </c>
      <c r="O88" s="126"/>
    </row>
    <row r="89" spans="1:15" ht="15" thickBot="1" x14ac:dyDescent="0.35">
      <c r="A89" s="198"/>
      <c r="B89" s="207"/>
      <c r="C89" s="209"/>
      <c r="D89" s="200"/>
      <c r="E89" t="s">
        <v>85</v>
      </c>
      <c r="F89" s="30">
        <v>0.8</v>
      </c>
      <c r="G89" s="39" t="s">
        <v>16</v>
      </c>
      <c r="H89" s="74">
        <v>7.723919110057724E-2</v>
      </c>
      <c r="I89" s="83" t="s">
        <v>16</v>
      </c>
      <c r="J89" s="67">
        <v>3.3984479529033981E-2</v>
      </c>
      <c r="K89" s="10">
        <v>6.1791352880461795E-2</v>
      </c>
      <c r="L89" s="102">
        <v>2.7187583623227186E-2</v>
      </c>
      <c r="M89" s="5" t="s">
        <v>16</v>
      </c>
      <c r="N89" s="5" t="s">
        <v>16</v>
      </c>
      <c r="O89" s="126"/>
    </row>
    <row r="90" spans="1:15" ht="15" thickBot="1" x14ac:dyDescent="0.35">
      <c r="A90" s="198"/>
      <c r="B90" s="207"/>
      <c r="C90" s="209"/>
      <c r="D90" s="201"/>
      <c r="E90" s="1" t="s">
        <v>17</v>
      </c>
      <c r="F90" s="12">
        <v>4.3999999999999995</v>
      </c>
      <c r="G90" s="31" t="s">
        <v>16</v>
      </c>
      <c r="H90" s="32" t="s">
        <v>16</v>
      </c>
      <c r="I90" s="89" t="s">
        <v>16</v>
      </c>
      <c r="J90" s="62" t="s">
        <v>16</v>
      </c>
      <c r="K90" s="40">
        <v>0.29626661793826736</v>
      </c>
      <c r="L90" s="89">
        <v>6.7218788004764579E-2</v>
      </c>
      <c r="M90" s="32">
        <v>8.0947163371111299E-6</v>
      </c>
      <c r="N90" s="32">
        <v>1.5407269170286007E-6</v>
      </c>
      <c r="O90" s="14">
        <v>8.0947163371111297E-4</v>
      </c>
    </row>
    <row r="91" spans="1:15" ht="15" thickBot="1" x14ac:dyDescent="0.35">
      <c r="A91" s="198"/>
      <c r="B91" s="207"/>
      <c r="C91" s="209"/>
      <c r="D91" s="200" t="s">
        <v>19</v>
      </c>
      <c r="E91" t="s">
        <v>15</v>
      </c>
      <c r="F91" s="30">
        <v>11.74</v>
      </c>
      <c r="G91" s="39">
        <v>7.9000000000000001E-2</v>
      </c>
      <c r="H91" s="73">
        <v>0.94299999999999995</v>
      </c>
      <c r="I91" s="90">
        <v>0.9</v>
      </c>
      <c r="J91" s="66">
        <v>5.7000000000000002E-2</v>
      </c>
      <c r="K91" s="10">
        <v>0.78713530200000004</v>
      </c>
      <c r="L91" s="102">
        <v>5.2865220000000004E-2</v>
      </c>
      <c r="M91" s="5" t="s">
        <v>16</v>
      </c>
      <c r="N91" s="5" t="s">
        <v>16</v>
      </c>
      <c r="O91" s="126"/>
    </row>
    <row r="92" spans="1:15" ht="15" thickBot="1" x14ac:dyDescent="0.35">
      <c r="A92" s="198"/>
      <c r="B92" s="207"/>
      <c r="C92" s="209"/>
      <c r="D92" s="200"/>
      <c r="E92" t="s">
        <v>84</v>
      </c>
      <c r="F92" s="30">
        <v>4.26</v>
      </c>
      <c r="G92" s="39" t="s">
        <v>16</v>
      </c>
      <c r="H92" s="74">
        <v>5.8428531322256991E-2</v>
      </c>
      <c r="I92" s="83" t="s">
        <v>16</v>
      </c>
      <c r="J92" s="67">
        <v>3.4278505476921739E-2</v>
      </c>
      <c r="K92" s="10">
        <v>0.24890554343281476</v>
      </c>
      <c r="L92" s="102">
        <v>0.14602643333168661</v>
      </c>
      <c r="M92" s="5" t="s">
        <v>16</v>
      </c>
      <c r="N92" s="5" t="s">
        <v>16</v>
      </c>
      <c r="O92" s="126"/>
    </row>
    <row r="93" spans="1:15" ht="15" thickBot="1" x14ac:dyDescent="0.35">
      <c r="A93" s="198"/>
      <c r="B93" s="207"/>
      <c r="C93" s="209"/>
      <c r="D93" s="200"/>
      <c r="E93" t="s">
        <v>85</v>
      </c>
      <c r="F93" s="30">
        <v>2.87</v>
      </c>
      <c r="G93" s="39" t="s">
        <v>16</v>
      </c>
      <c r="H93" s="74">
        <v>7.723919110057724E-2</v>
      </c>
      <c r="I93" s="83" t="s">
        <v>16</v>
      </c>
      <c r="J93" s="67">
        <v>3.3984479529033981E-2</v>
      </c>
      <c r="K93" s="10">
        <v>0.22167647845865668</v>
      </c>
      <c r="L93" s="102">
        <v>9.7535456248327532E-2</v>
      </c>
      <c r="M93" s="5" t="s">
        <v>16</v>
      </c>
      <c r="N93" s="5" t="s">
        <v>16</v>
      </c>
      <c r="O93" s="126"/>
    </row>
    <row r="94" spans="1:15" ht="15.75" customHeight="1" thickBot="1" x14ac:dyDescent="0.35">
      <c r="A94" s="199"/>
      <c r="B94" s="207"/>
      <c r="C94" s="209"/>
      <c r="D94" s="201"/>
      <c r="E94" s="1" t="s">
        <v>17</v>
      </c>
      <c r="F94" s="12">
        <v>18.87</v>
      </c>
      <c r="G94" s="31" t="s">
        <v>16</v>
      </c>
      <c r="H94" s="32" t="s">
        <v>16</v>
      </c>
      <c r="I94" s="89" t="s">
        <v>16</v>
      </c>
      <c r="J94" s="62" t="s">
        <v>16</v>
      </c>
      <c r="K94" s="40">
        <v>1.2577173238914714</v>
      </c>
      <c r="L94" s="89">
        <v>0.29642710958001417</v>
      </c>
      <c r="M94" s="32">
        <v>3.4363861308510146E-5</v>
      </c>
      <c r="N94" s="32">
        <v>6.7944281684243078E-6</v>
      </c>
      <c r="O94" s="14">
        <v>3.4363861308510145E-3</v>
      </c>
    </row>
    <row r="95" spans="1:15" ht="15" thickBot="1" x14ac:dyDescent="0.35">
      <c r="A95" s="198"/>
      <c r="B95" s="207"/>
      <c r="C95" s="209"/>
      <c r="D95" s="202" t="s">
        <v>20</v>
      </c>
      <c r="E95" t="s">
        <v>15</v>
      </c>
      <c r="F95" s="30">
        <v>12.64</v>
      </c>
      <c r="G95" s="39">
        <v>7.9000000000000001E-2</v>
      </c>
      <c r="H95" s="73">
        <v>0.94299999999999995</v>
      </c>
      <c r="I95" s="90">
        <v>0.9</v>
      </c>
      <c r="J95" s="66">
        <v>5.7000000000000002E-2</v>
      </c>
      <c r="K95" s="10">
        <v>0.84747787199999991</v>
      </c>
      <c r="L95" s="102">
        <v>5.6917920000000004E-2</v>
      </c>
      <c r="M95" s="5" t="s">
        <v>16</v>
      </c>
      <c r="N95" s="5" t="s">
        <v>16</v>
      </c>
      <c r="O95" s="126"/>
    </row>
    <row r="96" spans="1:15" ht="15" thickBot="1" x14ac:dyDescent="0.35">
      <c r="A96" s="198"/>
      <c r="B96" s="207"/>
      <c r="C96" s="209"/>
      <c r="D96" s="200"/>
      <c r="E96" t="s">
        <v>84</v>
      </c>
      <c r="F96" s="30">
        <v>4.5599999999999996</v>
      </c>
      <c r="G96" s="39" t="s">
        <v>16</v>
      </c>
      <c r="H96" s="74">
        <v>5.8428531322256991E-2</v>
      </c>
      <c r="I96" s="83" t="s">
        <v>16</v>
      </c>
      <c r="J96" s="67">
        <v>3.4278505476921739E-2</v>
      </c>
      <c r="K96" s="10">
        <v>0.26643410282949187</v>
      </c>
      <c r="L96" s="102">
        <v>0.15630998497476312</v>
      </c>
      <c r="M96" s="5" t="s">
        <v>16</v>
      </c>
      <c r="N96" s="5" t="s">
        <v>16</v>
      </c>
      <c r="O96" s="126"/>
    </row>
    <row r="97" spans="1:15" ht="15" thickBot="1" x14ac:dyDescent="0.35">
      <c r="A97" s="198"/>
      <c r="B97" s="207"/>
      <c r="C97" s="209"/>
      <c r="D97" s="200"/>
      <c r="E97" t="s">
        <v>85</v>
      </c>
      <c r="F97" s="30">
        <v>3.17</v>
      </c>
      <c r="G97" s="39" t="s">
        <v>16</v>
      </c>
      <c r="H97" s="74">
        <v>7.723919110057724E-2</v>
      </c>
      <c r="I97" s="83" t="s">
        <v>16</v>
      </c>
      <c r="J97" s="67">
        <v>3.3984479529033981E-2</v>
      </c>
      <c r="K97" s="10">
        <v>0.24484823578882983</v>
      </c>
      <c r="L97" s="102">
        <v>0.10773080010703771</v>
      </c>
      <c r="M97" s="5" t="s">
        <v>16</v>
      </c>
      <c r="N97" s="5" t="s">
        <v>16</v>
      </c>
      <c r="O97" s="126"/>
    </row>
    <row r="98" spans="1:15" ht="15" thickBot="1" x14ac:dyDescent="0.35">
      <c r="A98" s="198"/>
      <c r="B98" s="207"/>
      <c r="C98" s="209"/>
      <c r="D98" s="201"/>
      <c r="E98" s="1" t="s">
        <v>17</v>
      </c>
      <c r="F98" s="12">
        <v>20.369999999999997</v>
      </c>
      <c r="G98" s="31" t="s">
        <v>16</v>
      </c>
      <c r="H98" s="32" t="s">
        <v>16</v>
      </c>
      <c r="I98" s="89" t="s">
        <v>16</v>
      </c>
      <c r="J98" s="62" t="s">
        <v>16</v>
      </c>
      <c r="K98" s="40">
        <v>1.3587602106183214</v>
      </c>
      <c r="L98" s="89">
        <v>0.32095870508180085</v>
      </c>
      <c r="M98" s="32">
        <v>3.712459591853337E-5</v>
      </c>
      <c r="N98" s="32">
        <v>7.3567187218419243E-6</v>
      </c>
      <c r="O98" s="14">
        <v>3.7124595918533376E-3</v>
      </c>
    </row>
    <row r="99" spans="1:15" ht="15" thickBot="1" x14ac:dyDescent="0.35">
      <c r="A99" s="198"/>
      <c r="B99" s="207"/>
      <c r="C99" s="209"/>
      <c r="D99" s="200" t="s">
        <v>21</v>
      </c>
      <c r="E99" s="29" t="s">
        <v>15</v>
      </c>
      <c r="F99" s="30">
        <v>14.54</v>
      </c>
      <c r="G99" s="39">
        <v>7.9000000000000001E-2</v>
      </c>
      <c r="H99" s="73">
        <v>0.94299999999999995</v>
      </c>
      <c r="I99" s="90">
        <v>0.9</v>
      </c>
      <c r="J99" s="66">
        <v>5.7000000000000002E-2</v>
      </c>
      <c r="K99" s="134">
        <v>0.97486774199999993</v>
      </c>
      <c r="L99" s="135">
        <v>6.5473619999999996E-2</v>
      </c>
      <c r="M99" s="5" t="s">
        <v>16</v>
      </c>
      <c r="N99" s="5" t="s">
        <v>16</v>
      </c>
      <c r="O99" s="126"/>
    </row>
    <row r="100" spans="1:15" ht="15" thickBot="1" x14ac:dyDescent="0.35">
      <c r="A100" s="198"/>
      <c r="B100" s="207"/>
      <c r="C100" s="209"/>
      <c r="D100" s="200"/>
      <c r="E100" t="s">
        <v>84</v>
      </c>
      <c r="F100" s="30">
        <v>5.0599999999999996</v>
      </c>
      <c r="G100" s="39" t="s">
        <v>16</v>
      </c>
      <c r="H100" s="74">
        <v>5.8428531322256991E-2</v>
      </c>
      <c r="I100" s="83" t="s">
        <v>16</v>
      </c>
      <c r="J100" s="67">
        <v>3.4278505476921739E-2</v>
      </c>
      <c r="K100" s="10">
        <v>0.29564836849062037</v>
      </c>
      <c r="L100" s="102">
        <v>0.17344923771322399</v>
      </c>
      <c r="M100" s="5" t="s">
        <v>16</v>
      </c>
      <c r="N100" s="5" t="s">
        <v>16</v>
      </c>
      <c r="O100" s="126"/>
    </row>
    <row r="101" spans="1:15" ht="15" thickBot="1" x14ac:dyDescent="0.35">
      <c r="A101" s="198"/>
      <c r="B101" s="207"/>
      <c r="C101" s="209"/>
      <c r="D101" s="200"/>
      <c r="E101" t="s">
        <v>85</v>
      </c>
      <c r="F101" s="30">
        <v>3.67</v>
      </c>
      <c r="G101" s="39" t="s">
        <v>16</v>
      </c>
      <c r="H101" s="74">
        <v>7.723919110057724E-2</v>
      </c>
      <c r="I101" s="83" t="s">
        <v>16</v>
      </c>
      <c r="J101" s="67">
        <v>3.3984479529033981E-2</v>
      </c>
      <c r="K101" s="10">
        <v>0.28346783133911846</v>
      </c>
      <c r="L101" s="102">
        <v>0.12472303987155471</v>
      </c>
      <c r="M101" s="5" t="s">
        <v>16</v>
      </c>
      <c r="N101" s="5" t="s">
        <v>16</v>
      </c>
      <c r="O101" s="126"/>
    </row>
    <row r="102" spans="1:15" ht="15" thickBot="1" x14ac:dyDescent="0.35">
      <c r="A102" s="198"/>
      <c r="B102" s="208"/>
      <c r="C102" s="210"/>
      <c r="D102" s="201"/>
      <c r="E102" s="1" t="s">
        <v>17</v>
      </c>
      <c r="F102" s="12">
        <v>23.269999999999996</v>
      </c>
      <c r="G102" s="31" t="s">
        <v>16</v>
      </c>
      <c r="H102" s="32" t="s">
        <v>16</v>
      </c>
      <c r="I102" s="89" t="s">
        <v>16</v>
      </c>
      <c r="J102" s="62" t="s">
        <v>16</v>
      </c>
      <c r="K102" s="40">
        <v>1.5539839418297388</v>
      </c>
      <c r="L102" s="89">
        <v>0.36364589758477867</v>
      </c>
      <c r="M102" s="32">
        <v>4.2458577645621276E-5</v>
      </c>
      <c r="N102" s="32">
        <v>8.3351550854529067E-6</v>
      </c>
      <c r="O102" s="14">
        <v>4.2458577645621276E-3</v>
      </c>
    </row>
    <row r="103" spans="1:15" ht="15" customHeight="1" thickBot="1" x14ac:dyDescent="0.35">
      <c r="A103" s="193" t="s">
        <v>26</v>
      </c>
      <c r="B103" s="211">
        <v>11992</v>
      </c>
      <c r="C103" s="214">
        <v>14294.716352476984</v>
      </c>
      <c r="D103" s="195" t="s">
        <v>14</v>
      </c>
      <c r="E103" s="24" t="s">
        <v>15</v>
      </c>
      <c r="F103" s="18">
        <v>0.9</v>
      </c>
      <c r="G103" s="76">
        <v>4.7E-2</v>
      </c>
      <c r="H103" s="38">
        <v>0.94299999999999995</v>
      </c>
      <c r="I103" s="75">
        <v>0.9</v>
      </c>
      <c r="J103" s="78">
        <v>5.7000000000000002E-2</v>
      </c>
      <c r="K103" s="43">
        <v>3.5900010000000003E-2</v>
      </c>
      <c r="L103" s="104">
        <v>2.4111000000000002E-3</v>
      </c>
      <c r="M103" s="22" t="s">
        <v>16</v>
      </c>
      <c r="N103" s="22" t="s">
        <v>16</v>
      </c>
      <c r="O103" s="127"/>
    </row>
    <row r="104" spans="1:15" ht="15" thickBot="1" x14ac:dyDescent="0.35">
      <c r="A104" s="193"/>
      <c r="B104" s="212"/>
      <c r="C104" s="215"/>
      <c r="D104" s="195"/>
      <c r="E104" s="24" t="s">
        <v>84</v>
      </c>
      <c r="F104" s="18">
        <v>0.3</v>
      </c>
      <c r="G104" s="76" t="s">
        <v>16</v>
      </c>
      <c r="H104" s="38">
        <v>4.9208554384248442E-3</v>
      </c>
      <c r="I104" s="75" t="s">
        <v>16</v>
      </c>
      <c r="J104" s="78">
        <v>2.8869661191150654E-3</v>
      </c>
      <c r="K104" s="43">
        <v>1.4762566315274532E-3</v>
      </c>
      <c r="L104" s="104">
        <v>8.6608983573451957E-4</v>
      </c>
      <c r="M104" s="22" t="s">
        <v>16</v>
      </c>
      <c r="N104" s="22" t="s">
        <v>16</v>
      </c>
      <c r="O104" s="127"/>
    </row>
    <row r="105" spans="1:15" ht="15" thickBot="1" x14ac:dyDescent="0.35">
      <c r="A105" s="193"/>
      <c r="B105" s="212"/>
      <c r="C105" s="215"/>
      <c r="D105" s="195"/>
      <c r="E105" s="24" t="s">
        <v>85</v>
      </c>
      <c r="F105" s="18">
        <v>0.3</v>
      </c>
      <c r="G105" s="76" t="s">
        <v>16</v>
      </c>
      <c r="H105" s="38">
        <v>6.5050906635065048E-3</v>
      </c>
      <c r="I105" s="75" t="s">
        <v>16</v>
      </c>
      <c r="J105" s="78">
        <v>2.8623036048778623E-3</v>
      </c>
      <c r="K105" s="43">
        <v>1.9515271990519513E-3</v>
      </c>
      <c r="L105" s="104">
        <v>8.586910814633587E-4</v>
      </c>
      <c r="M105" s="22" t="s">
        <v>16</v>
      </c>
      <c r="N105" s="22" t="s">
        <v>16</v>
      </c>
      <c r="O105" s="127"/>
    </row>
    <row r="106" spans="1:15" ht="15" thickBot="1" x14ac:dyDescent="0.35">
      <c r="A106" s="193"/>
      <c r="B106" s="212"/>
      <c r="C106" s="215"/>
      <c r="D106" s="196"/>
      <c r="E106" s="25" t="s">
        <v>17</v>
      </c>
      <c r="F106" s="33">
        <v>1.5</v>
      </c>
      <c r="G106" s="27" t="s">
        <v>16</v>
      </c>
      <c r="H106" s="28" t="s">
        <v>16</v>
      </c>
      <c r="I106" s="91" t="s">
        <v>16</v>
      </c>
      <c r="J106" s="64" t="s">
        <v>16</v>
      </c>
      <c r="K106" s="42">
        <v>3.9327793830579404E-2</v>
      </c>
      <c r="L106" s="91">
        <v>4.1358809171978782E-3</v>
      </c>
      <c r="M106" s="28">
        <v>3.2795024875399771E-6</v>
      </c>
      <c r="N106" s="28">
        <v>2.8932934485833392E-7</v>
      </c>
      <c r="O106" s="128">
        <v>3.2795024875399768E-4</v>
      </c>
    </row>
    <row r="107" spans="1:15" ht="15" thickBot="1" x14ac:dyDescent="0.35">
      <c r="A107" s="193"/>
      <c r="B107" s="212"/>
      <c r="C107" s="215"/>
      <c r="D107" s="197" t="s">
        <v>18</v>
      </c>
      <c r="E107" s="16" t="s">
        <v>15</v>
      </c>
      <c r="F107" s="18">
        <v>2.8</v>
      </c>
      <c r="G107" s="76">
        <v>4.7E-2</v>
      </c>
      <c r="H107" s="85">
        <v>0.94299999999999995</v>
      </c>
      <c r="I107" s="92">
        <v>0.9</v>
      </c>
      <c r="J107" s="79">
        <v>5.7000000000000002E-2</v>
      </c>
      <c r="K107" s="136">
        <v>0.11168892</v>
      </c>
      <c r="L107" s="137">
        <v>7.5012000000000004E-3</v>
      </c>
      <c r="M107" s="22" t="s">
        <v>16</v>
      </c>
      <c r="N107" s="22" t="s">
        <v>16</v>
      </c>
      <c r="O107" s="127"/>
    </row>
    <row r="108" spans="1:15" ht="15" thickBot="1" x14ac:dyDescent="0.35">
      <c r="A108" s="193"/>
      <c r="B108" s="212"/>
      <c r="C108" s="215"/>
      <c r="D108" s="195"/>
      <c r="E108" s="24" t="s">
        <v>84</v>
      </c>
      <c r="F108" s="18">
        <v>0.8</v>
      </c>
      <c r="G108" s="76" t="s">
        <v>16</v>
      </c>
      <c r="H108" s="38">
        <v>4.9208554384248442E-3</v>
      </c>
      <c r="I108" s="75" t="s">
        <v>16</v>
      </c>
      <c r="J108" s="78">
        <v>2.8869661191150654E-3</v>
      </c>
      <c r="K108" s="43">
        <v>3.9366843507398757E-3</v>
      </c>
      <c r="L108" s="104">
        <v>2.3095728952920525E-3</v>
      </c>
      <c r="M108" s="22" t="s">
        <v>16</v>
      </c>
      <c r="N108" s="22" t="s">
        <v>16</v>
      </c>
      <c r="O108" s="127"/>
    </row>
    <row r="109" spans="1:15" ht="15" thickBot="1" x14ac:dyDescent="0.35">
      <c r="A109" s="193"/>
      <c r="B109" s="212"/>
      <c r="C109" s="215"/>
      <c r="D109" s="195"/>
      <c r="E109" s="24" t="s">
        <v>85</v>
      </c>
      <c r="F109" s="18">
        <v>0.8</v>
      </c>
      <c r="G109" s="76" t="s">
        <v>16</v>
      </c>
      <c r="H109" s="38">
        <v>6.5050906635065048E-3</v>
      </c>
      <c r="I109" s="75" t="s">
        <v>16</v>
      </c>
      <c r="J109" s="78">
        <v>2.8623036048778623E-3</v>
      </c>
      <c r="K109" s="43">
        <v>5.2040725308052042E-3</v>
      </c>
      <c r="L109" s="104">
        <v>2.2898428839022897E-3</v>
      </c>
      <c r="M109" s="22" t="s">
        <v>16</v>
      </c>
      <c r="N109" s="22" t="s">
        <v>16</v>
      </c>
      <c r="O109" s="127"/>
    </row>
    <row r="110" spans="1:15" ht="15" thickBot="1" x14ac:dyDescent="0.35">
      <c r="A110" s="193"/>
      <c r="B110" s="212"/>
      <c r="C110" s="215"/>
      <c r="D110" s="196"/>
      <c r="E110" s="25" t="s">
        <v>17</v>
      </c>
      <c r="F110" s="33">
        <v>4.3999999999999995</v>
      </c>
      <c r="G110" s="27" t="s">
        <v>16</v>
      </c>
      <c r="H110" s="28" t="s">
        <v>16</v>
      </c>
      <c r="I110" s="91" t="s">
        <v>16</v>
      </c>
      <c r="J110" s="64" t="s">
        <v>16</v>
      </c>
      <c r="K110" s="42">
        <v>0.12082967688154508</v>
      </c>
      <c r="L110" s="91">
        <v>1.2100615779194343E-2</v>
      </c>
      <c r="M110" s="28">
        <v>1.0075856978114166E-5</v>
      </c>
      <c r="N110" s="28">
        <v>8.4650968097716413E-7</v>
      </c>
      <c r="O110" s="128">
        <v>1.0075856978114166E-3</v>
      </c>
    </row>
    <row r="111" spans="1:15" ht="15" thickBot="1" x14ac:dyDescent="0.35">
      <c r="A111" s="193"/>
      <c r="B111" s="212"/>
      <c r="C111" s="215"/>
      <c r="D111" s="195" t="s">
        <v>19</v>
      </c>
      <c r="E111" s="24" t="s">
        <v>15</v>
      </c>
      <c r="F111" s="18">
        <v>11.74</v>
      </c>
      <c r="G111" s="76">
        <v>4.7E-2</v>
      </c>
      <c r="H111" s="85">
        <v>0.94299999999999995</v>
      </c>
      <c r="I111" s="92">
        <v>0.9</v>
      </c>
      <c r="J111" s="79">
        <v>5.7000000000000002E-2</v>
      </c>
      <c r="K111" s="43">
        <v>0.46829568600000004</v>
      </c>
      <c r="L111" s="104">
        <v>3.1451460000000001E-2</v>
      </c>
      <c r="M111" s="22" t="s">
        <v>16</v>
      </c>
      <c r="N111" s="22" t="s">
        <v>16</v>
      </c>
      <c r="O111" s="127"/>
    </row>
    <row r="112" spans="1:15" ht="15" thickBot="1" x14ac:dyDescent="0.35">
      <c r="A112" s="193"/>
      <c r="B112" s="212"/>
      <c r="C112" s="215"/>
      <c r="D112" s="195"/>
      <c r="E112" s="24" t="s">
        <v>84</v>
      </c>
      <c r="F112" s="18">
        <v>4.26</v>
      </c>
      <c r="G112" s="76" t="s">
        <v>16</v>
      </c>
      <c r="H112" s="38">
        <v>4.9208554384248442E-3</v>
      </c>
      <c r="I112" s="75" t="s">
        <v>16</v>
      </c>
      <c r="J112" s="78">
        <v>2.8869661191150654E-3</v>
      </c>
      <c r="K112" s="43">
        <v>2.0962844167689836E-2</v>
      </c>
      <c r="L112" s="104">
        <v>1.2298475667430179E-2</v>
      </c>
      <c r="M112" s="22" t="s">
        <v>16</v>
      </c>
      <c r="N112" s="22" t="s">
        <v>16</v>
      </c>
      <c r="O112" s="127"/>
    </row>
    <row r="113" spans="1:15" ht="15" thickBot="1" x14ac:dyDescent="0.35">
      <c r="A113" s="193"/>
      <c r="B113" s="212"/>
      <c r="C113" s="215"/>
      <c r="D113" s="195"/>
      <c r="E113" s="24" t="s">
        <v>85</v>
      </c>
      <c r="F113" s="18">
        <v>2.87</v>
      </c>
      <c r="G113" s="76" t="s">
        <v>16</v>
      </c>
      <c r="H113" s="38">
        <v>6.5050906635065048E-3</v>
      </c>
      <c r="I113" s="75" t="s">
        <v>16</v>
      </c>
      <c r="J113" s="78">
        <v>2.8623036048778623E-3</v>
      </c>
      <c r="K113" s="43">
        <v>1.8669610204263668E-2</v>
      </c>
      <c r="L113" s="104">
        <v>8.2148113459994659E-3</v>
      </c>
      <c r="M113" s="22" t="s">
        <v>16</v>
      </c>
      <c r="N113" s="22" t="s">
        <v>16</v>
      </c>
      <c r="O113" s="127"/>
    </row>
    <row r="114" spans="1:15" ht="15" thickBot="1" x14ac:dyDescent="0.35">
      <c r="A114" s="193"/>
      <c r="B114" s="212"/>
      <c r="C114" s="215"/>
      <c r="D114" s="196"/>
      <c r="E114" s="25" t="s">
        <v>17</v>
      </c>
      <c r="F114" s="33">
        <v>18.87</v>
      </c>
      <c r="G114" s="27" t="s">
        <v>16</v>
      </c>
      <c r="H114" s="28" t="s">
        <v>16</v>
      </c>
      <c r="I114" s="91" t="s">
        <v>16</v>
      </c>
      <c r="J114" s="64" t="s">
        <v>16</v>
      </c>
      <c r="K114" s="42">
        <v>0.50792814037195355</v>
      </c>
      <c r="L114" s="91">
        <v>5.1964747013429645E-2</v>
      </c>
      <c r="M114" s="28">
        <v>4.235558208571994E-5</v>
      </c>
      <c r="N114" s="28">
        <v>3.6352415628327741E-6</v>
      </c>
      <c r="O114" s="128">
        <v>4.2355582085719943E-3</v>
      </c>
    </row>
    <row r="115" spans="1:15" ht="15" thickBot="1" x14ac:dyDescent="0.35">
      <c r="A115" s="193"/>
      <c r="B115" s="212"/>
      <c r="C115" s="215"/>
      <c r="D115" s="197" t="s">
        <v>20</v>
      </c>
      <c r="E115" s="24" t="s">
        <v>15</v>
      </c>
      <c r="F115" s="18">
        <v>12.64</v>
      </c>
      <c r="G115" s="76">
        <v>4.7E-2</v>
      </c>
      <c r="H115" s="85">
        <v>0.94299999999999995</v>
      </c>
      <c r="I115" s="92">
        <v>0.9</v>
      </c>
      <c r="J115" s="79">
        <v>5.7000000000000002E-2</v>
      </c>
      <c r="K115" s="43">
        <v>0.50419569600000003</v>
      </c>
      <c r="L115" s="104">
        <v>3.3862560000000007E-2</v>
      </c>
      <c r="M115" s="22" t="s">
        <v>16</v>
      </c>
      <c r="N115" s="22" t="s">
        <v>16</v>
      </c>
      <c r="O115" s="127"/>
    </row>
    <row r="116" spans="1:15" ht="15" thickBot="1" x14ac:dyDescent="0.35">
      <c r="A116" s="193"/>
      <c r="B116" s="212"/>
      <c r="C116" s="215"/>
      <c r="D116" s="195"/>
      <c r="E116" s="24" t="s">
        <v>84</v>
      </c>
      <c r="F116" s="18">
        <v>4.5599999999999996</v>
      </c>
      <c r="G116" s="76" t="s">
        <v>16</v>
      </c>
      <c r="H116" s="38">
        <v>4.9208554384248442E-3</v>
      </c>
      <c r="I116" s="75" t="s">
        <v>16</v>
      </c>
      <c r="J116" s="78">
        <v>2.8869661191150654E-3</v>
      </c>
      <c r="K116" s="43">
        <v>2.2439100799217286E-2</v>
      </c>
      <c r="L116" s="104">
        <v>1.3164565503164697E-2</v>
      </c>
      <c r="M116" s="22" t="s">
        <v>16</v>
      </c>
      <c r="N116" s="22" t="s">
        <v>16</v>
      </c>
      <c r="O116" s="127"/>
    </row>
    <row r="117" spans="1:15" ht="15" thickBot="1" x14ac:dyDescent="0.35">
      <c r="A117" s="193"/>
      <c r="B117" s="212"/>
      <c r="C117" s="215"/>
      <c r="D117" s="195"/>
      <c r="E117" s="24" t="s">
        <v>85</v>
      </c>
      <c r="F117" s="18">
        <v>3.17</v>
      </c>
      <c r="G117" s="76" t="s">
        <v>16</v>
      </c>
      <c r="H117" s="38">
        <v>6.5050906635065048E-3</v>
      </c>
      <c r="I117" s="75" t="s">
        <v>16</v>
      </c>
      <c r="J117" s="78">
        <v>2.8623036048778623E-3</v>
      </c>
      <c r="K117" s="43">
        <v>2.0621137403315618E-2</v>
      </c>
      <c r="L117" s="104">
        <v>9.0735024274628227E-3</v>
      </c>
      <c r="M117" s="22" t="s">
        <v>16</v>
      </c>
      <c r="N117" s="22" t="s">
        <v>16</v>
      </c>
      <c r="O117" s="127"/>
    </row>
    <row r="118" spans="1:15" ht="15" thickBot="1" x14ac:dyDescent="0.35">
      <c r="A118" s="193"/>
      <c r="B118" s="212"/>
      <c r="C118" s="215"/>
      <c r="D118" s="196"/>
      <c r="E118" s="25" t="s">
        <v>17</v>
      </c>
      <c r="F118" s="33">
        <v>20.369999999999997</v>
      </c>
      <c r="G118" s="27" t="s">
        <v>16</v>
      </c>
      <c r="H118" s="28" t="s">
        <v>16</v>
      </c>
      <c r="I118" s="91" t="s">
        <v>16</v>
      </c>
      <c r="J118" s="64" t="s">
        <v>16</v>
      </c>
      <c r="K118" s="42">
        <v>0.54725593420253293</v>
      </c>
      <c r="L118" s="91">
        <v>5.6100627930627534E-2</v>
      </c>
      <c r="M118" s="28">
        <v>4.5635084573259921E-5</v>
      </c>
      <c r="N118" s="28">
        <v>3.9245709076911087E-6</v>
      </c>
      <c r="O118" s="128">
        <v>4.5635084573259913E-3</v>
      </c>
    </row>
    <row r="119" spans="1:15" ht="15" thickBot="1" x14ac:dyDescent="0.35">
      <c r="A119" s="193"/>
      <c r="B119" s="212"/>
      <c r="C119" s="215"/>
      <c r="D119" s="195" t="s">
        <v>21</v>
      </c>
      <c r="E119" s="16" t="s">
        <v>15</v>
      </c>
      <c r="F119" s="18">
        <v>14.54</v>
      </c>
      <c r="G119" s="76">
        <v>4.7E-2</v>
      </c>
      <c r="H119" s="85">
        <v>0.94299999999999995</v>
      </c>
      <c r="I119" s="92">
        <v>0.9</v>
      </c>
      <c r="J119" s="79">
        <v>5.7000000000000002E-2</v>
      </c>
      <c r="K119" s="136">
        <v>0.5799846059999999</v>
      </c>
      <c r="L119" s="137">
        <v>3.895266E-2</v>
      </c>
      <c r="M119" s="22" t="s">
        <v>16</v>
      </c>
      <c r="N119" s="22" t="s">
        <v>16</v>
      </c>
      <c r="O119" s="127"/>
    </row>
    <row r="120" spans="1:15" ht="15" thickBot="1" x14ac:dyDescent="0.35">
      <c r="A120" s="193"/>
      <c r="B120" s="212"/>
      <c r="C120" s="215"/>
      <c r="D120" s="195"/>
      <c r="E120" s="24" t="s">
        <v>84</v>
      </c>
      <c r="F120" s="18">
        <v>5.0599999999999996</v>
      </c>
      <c r="G120" s="76" t="s">
        <v>16</v>
      </c>
      <c r="H120" s="38">
        <v>4.9208554384248442E-3</v>
      </c>
      <c r="I120" s="75" t="s">
        <v>16</v>
      </c>
      <c r="J120" s="78">
        <v>2.8869661191150654E-3</v>
      </c>
      <c r="K120" s="43">
        <v>2.489952851842971E-2</v>
      </c>
      <c r="L120" s="104">
        <v>1.460804856272223E-2</v>
      </c>
      <c r="M120" s="22" t="s">
        <v>16</v>
      </c>
      <c r="N120" s="22" t="s">
        <v>16</v>
      </c>
      <c r="O120" s="127"/>
    </row>
    <row r="121" spans="1:15" ht="15" thickBot="1" x14ac:dyDescent="0.35">
      <c r="A121" s="193"/>
      <c r="B121" s="212"/>
      <c r="C121" s="215"/>
      <c r="D121" s="195"/>
      <c r="E121" s="24" t="s">
        <v>85</v>
      </c>
      <c r="F121" s="18">
        <v>3.67</v>
      </c>
      <c r="G121" s="76" t="s">
        <v>16</v>
      </c>
      <c r="H121" s="38">
        <v>6.5050906635065048E-3</v>
      </c>
      <c r="I121" s="75" t="s">
        <v>16</v>
      </c>
      <c r="J121" s="78">
        <v>2.8623036048778623E-3</v>
      </c>
      <c r="K121" s="43">
        <v>2.3873682735068871E-2</v>
      </c>
      <c r="L121" s="104">
        <v>1.0504654229901754E-2</v>
      </c>
      <c r="M121" s="22" t="s">
        <v>16</v>
      </c>
      <c r="N121" s="22" t="s">
        <v>16</v>
      </c>
      <c r="O121" s="127"/>
    </row>
    <row r="122" spans="1:15" ht="15" thickBot="1" x14ac:dyDescent="0.35">
      <c r="A122" s="194"/>
      <c r="B122" s="213"/>
      <c r="C122" s="216"/>
      <c r="D122" s="196"/>
      <c r="E122" s="25" t="s">
        <v>17</v>
      </c>
      <c r="F122" s="33">
        <v>23.269999999999996</v>
      </c>
      <c r="G122" s="27" t="s">
        <v>16</v>
      </c>
      <c r="H122" s="28" t="s">
        <v>16</v>
      </c>
      <c r="I122" s="91" t="s">
        <v>16</v>
      </c>
      <c r="J122" s="64" t="s">
        <v>16</v>
      </c>
      <c r="K122" s="42">
        <v>0.62875781725349844</v>
      </c>
      <c r="L122" s="91">
        <v>6.4065362792623981E-2</v>
      </c>
      <c r="M122" s="28">
        <v>5.2431439063834091E-5</v>
      </c>
      <c r="N122" s="28">
        <v>4.4817512438099383E-6</v>
      </c>
      <c r="O122" s="128">
        <v>5.2431439063834098E-3</v>
      </c>
    </row>
    <row r="123" spans="1:15" ht="15" thickBot="1" x14ac:dyDescent="0.35">
      <c r="A123" s="198" t="s">
        <v>27</v>
      </c>
      <c r="B123" s="207">
        <v>5790</v>
      </c>
      <c r="C123" s="209">
        <v>6901.8018412976753</v>
      </c>
      <c r="D123" s="200" t="s">
        <v>14</v>
      </c>
      <c r="E123" t="s">
        <v>15</v>
      </c>
      <c r="F123" s="30">
        <v>0.9</v>
      </c>
      <c r="G123" s="39">
        <v>0.04</v>
      </c>
      <c r="H123" s="74">
        <v>0.94299999999999995</v>
      </c>
      <c r="I123" s="83">
        <v>0.9</v>
      </c>
      <c r="J123" s="67">
        <v>5.7000000000000002E-2</v>
      </c>
      <c r="K123" s="10">
        <v>3.0553199999999999E-2</v>
      </c>
      <c r="L123" s="102">
        <v>2.0520000000000004E-3</v>
      </c>
      <c r="M123" s="5" t="s">
        <v>16</v>
      </c>
      <c r="N123" s="5" t="s">
        <v>16</v>
      </c>
      <c r="O123" s="126"/>
    </row>
    <row r="124" spans="1:15" ht="15" thickBot="1" x14ac:dyDescent="0.35">
      <c r="A124" s="198"/>
      <c r="B124" s="207"/>
      <c r="C124" s="209"/>
      <c r="D124" s="200"/>
      <c r="E124" t="s">
        <v>84</v>
      </c>
      <c r="F124" s="30">
        <v>0.3</v>
      </c>
      <c r="G124" s="39" t="s">
        <v>16</v>
      </c>
      <c r="H124" s="74">
        <v>4.9786911536658807E-3</v>
      </c>
      <c r="I124" s="83" t="s">
        <v>16</v>
      </c>
      <c r="J124" s="67">
        <v>2.9207036196723366E-3</v>
      </c>
      <c r="K124" s="10">
        <v>1.4936073460997642E-3</v>
      </c>
      <c r="L124" s="102">
        <v>8.7621108590170101E-4</v>
      </c>
      <c r="M124" s="5" t="s">
        <v>16</v>
      </c>
      <c r="N124" s="5" t="s">
        <v>16</v>
      </c>
      <c r="O124" s="126"/>
    </row>
    <row r="125" spans="1:15" ht="15" thickBot="1" x14ac:dyDescent="0.35">
      <c r="A125" s="198"/>
      <c r="B125" s="207"/>
      <c r="C125" s="209"/>
      <c r="D125" s="200"/>
      <c r="E125" t="s">
        <v>85</v>
      </c>
      <c r="F125" s="30">
        <v>0.3</v>
      </c>
      <c r="G125" s="39" t="s">
        <v>16</v>
      </c>
      <c r="H125" s="74">
        <v>6.5815461855065812E-3</v>
      </c>
      <c r="I125" s="83" t="s">
        <v>16</v>
      </c>
      <c r="J125" s="67">
        <v>2.8957528957528956E-3</v>
      </c>
      <c r="K125" s="10">
        <v>1.9744638556519743E-3</v>
      </c>
      <c r="L125" s="102">
        <v>8.6872586872586868E-4</v>
      </c>
      <c r="M125" s="5" t="s">
        <v>16</v>
      </c>
      <c r="N125" s="5" t="s">
        <v>16</v>
      </c>
      <c r="O125" s="126"/>
    </row>
    <row r="126" spans="1:15" ht="15" thickBot="1" x14ac:dyDescent="0.35">
      <c r="A126" s="198"/>
      <c r="B126" s="207"/>
      <c r="C126" s="209"/>
      <c r="D126" s="201"/>
      <c r="E126" s="1" t="s">
        <v>17</v>
      </c>
      <c r="F126" s="12">
        <v>1.5</v>
      </c>
      <c r="G126" s="31" t="s">
        <v>16</v>
      </c>
      <c r="H126" s="32" t="s">
        <v>16</v>
      </c>
      <c r="I126" s="89" t="s">
        <v>16</v>
      </c>
      <c r="J126" s="62" t="s">
        <v>16</v>
      </c>
      <c r="K126" s="40">
        <v>3.4021271201751739E-2</v>
      </c>
      <c r="L126" s="89">
        <v>3.7969369546275705E-3</v>
      </c>
      <c r="M126" s="32">
        <v>5.8758672196462418E-6</v>
      </c>
      <c r="N126" s="32">
        <v>5.5013705724035554E-7</v>
      </c>
      <c r="O126" s="14">
        <v>5.8758672196462412E-4</v>
      </c>
    </row>
    <row r="127" spans="1:15" ht="15" thickBot="1" x14ac:dyDescent="0.35">
      <c r="A127" s="198"/>
      <c r="B127" s="207"/>
      <c r="C127" s="209"/>
      <c r="D127" s="202" t="s">
        <v>18</v>
      </c>
      <c r="E127" s="29" t="s">
        <v>15</v>
      </c>
      <c r="F127" s="30">
        <v>2.8</v>
      </c>
      <c r="G127" s="39">
        <v>0.04</v>
      </c>
      <c r="H127" s="73">
        <v>0.94299999999999995</v>
      </c>
      <c r="I127" s="90">
        <v>0.9</v>
      </c>
      <c r="J127" s="66">
        <v>5.7000000000000002E-2</v>
      </c>
      <c r="K127" s="134">
        <v>9.5054399999999997E-2</v>
      </c>
      <c r="L127" s="135">
        <v>6.3839999999999999E-3</v>
      </c>
      <c r="M127" s="5" t="s">
        <v>16</v>
      </c>
      <c r="N127" s="5" t="s">
        <v>16</v>
      </c>
      <c r="O127" s="126"/>
    </row>
    <row r="128" spans="1:15" ht="15" thickBot="1" x14ac:dyDescent="0.35">
      <c r="A128" s="198"/>
      <c r="B128" s="207"/>
      <c r="C128" s="209"/>
      <c r="D128" s="200"/>
      <c r="E128" t="s">
        <v>84</v>
      </c>
      <c r="F128" s="30">
        <v>0.8</v>
      </c>
      <c r="G128" s="39" t="s">
        <v>16</v>
      </c>
      <c r="H128" s="74">
        <v>4.9786911536658807E-3</v>
      </c>
      <c r="I128" s="83" t="s">
        <v>16</v>
      </c>
      <c r="J128" s="67">
        <v>2.9207036196723366E-3</v>
      </c>
      <c r="K128" s="10">
        <v>3.9829529229327048E-3</v>
      </c>
      <c r="L128" s="102">
        <v>2.3365628957378692E-3</v>
      </c>
      <c r="M128" s="5" t="s">
        <v>16</v>
      </c>
      <c r="N128" s="5" t="s">
        <v>16</v>
      </c>
      <c r="O128" s="126"/>
    </row>
    <row r="129" spans="1:15" ht="15" thickBot="1" x14ac:dyDescent="0.35">
      <c r="A129" s="198"/>
      <c r="B129" s="207"/>
      <c r="C129" s="209"/>
      <c r="D129" s="200"/>
      <c r="E129" t="s">
        <v>85</v>
      </c>
      <c r="F129" s="30">
        <v>0.8</v>
      </c>
      <c r="G129" s="39" t="s">
        <v>16</v>
      </c>
      <c r="H129" s="74">
        <v>6.5815461855065812E-3</v>
      </c>
      <c r="I129" s="83" t="s">
        <v>16</v>
      </c>
      <c r="J129" s="67">
        <v>2.8957528957528956E-3</v>
      </c>
      <c r="K129" s="10">
        <v>5.2652369484052653E-3</v>
      </c>
      <c r="L129" s="102">
        <v>2.3166023166023165E-3</v>
      </c>
      <c r="M129" s="5" t="s">
        <v>16</v>
      </c>
      <c r="N129" s="5" t="s">
        <v>16</v>
      </c>
      <c r="O129" s="126"/>
    </row>
    <row r="130" spans="1:15" ht="15" thickBot="1" x14ac:dyDescent="0.35">
      <c r="A130" s="198"/>
      <c r="B130" s="207"/>
      <c r="C130" s="209"/>
      <c r="D130" s="201"/>
      <c r="E130" s="1" t="s">
        <v>17</v>
      </c>
      <c r="F130" s="12">
        <v>4.3999999999999995</v>
      </c>
      <c r="G130" s="31" t="s">
        <v>16</v>
      </c>
      <c r="H130" s="32" t="s">
        <v>16</v>
      </c>
      <c r="I130" s="89" t="s">
        <v>16</v>
      </c>
      <c r="J130" s="62" t="s">
        <v>16</v>
      </c>
      <c r="K130" s="40">
        <v>0.10430258987133796</v>
      </c>
      <c r="L130" s="89">
        <v>1.1037165212340185E-2</v>
      </c>
      <c r="M130" s="32">
        <v>1.801426422648324E-5</v>
      </c>
      <c r="N130" s="32">
        <v>1.5991715592728434E-6</v>
      </c>
      <c r="O130" s="14">
        <v>1.801426422648324E-3</v>
      </c>
    </row>
    <row r="131" spans="1:15" ht="15" thickBot="1" x14ac:dyDescent="0.35">
      <c r="A131" s="198"/>
      <c r="B131" s="207"/>
      <c r="C131" s="209"/>
      <c r="D131" s="200" t="s">
        <v>19</v>
      </c>
      <c r="E131" t="s">
        <v>15</v>
      </c>
      <c r="F131" s="30">
        <v>11.74</v>
      </c>
      <c r="G131" s="39">
        <v>0.04</v>
      </c>
      <c r="H131" s="73">
        <v>0.94299999999999995</v>
      </c>
      <c r="I131" s="90">
        <v>0.9</v>
      </c>
      <c r="J131" s="66">
        <v>5.7000000000000002E-2</v>
      </c>
      <c r="K131" s="10">
        <v>0.39854951999999999</v>
      </c>
      <c r="L131" s="102">
        <v>2.6767200000000001E-2</v>
      </c>
      <c r="M131" s="5" t="s">
        <v>16</v>
      </c>
      <c r="N131" s="5" t="s">
        <v>16</v>
      </c>
      <c r="O131" s="126"/>
    </row>
    <row r="132" spans="1:15" ht="15" thickBot="1" x14ac:dyDescent="0.35">
      <c r="A132" s="198"/>
      <c r="B132" s="207"/>
      <c r="C132" s="209"/>
      <c r="D132" s="200"/>
      <c r="E132" t="s">
        <v>84</v>
      </c>
      <c r="F132" s="30">
        <v>4.26</v>
      </c>
      <c r="G132" s="39" t="s">
        <v>16</v>
      </c>
      <c r="H132" s="74">
        <v>4.9786911536658807E-3</v>
      </c>
      <c r="I132" s="83" t="s">
        <v>16</v>
      </c>
      <c r="J132" s="67">
        <v>2.9207036196723366E-3</v>
      </c>
      <c r="K132" s="10">
        <v>2.1209224314616651E-2</v>
      </c>
      <c r="L132" s="102">
        <v>1.2442197419804154E-2</v>
      </c>
      <c r="M132" s="5" t="s">
        <v>16</v>
      </c>
      <c r="N132" s="5" t="s">
        <v>16</v>
      </c>
      <c r="O132" s="126"/>
    </row>
    <row r="133" spans="1:15" ht="15" thickBot="1" x14ac:dyDescent="0.35">
      <c r="A133" s="198"/>
      <c r="B133" s="207"/>
      <c r="C133" s="209"/>
      <c r="D133" s="200"/>
      <c r="E133" t="s">
        <v>85</v>
      </c>
      <c r="F133" s="30">
        <v>2.87</v>
      </c>
      <c r="G133" s="39" t="s">
        <v>16</v>
      </c>
      <c r="H133" s="74">
        <v>6.5815461855065812E-3</v>
      </c>
      <c r="I133" s="83" t="s">
        <v>16</v>
      </c>
      <c r="J133" s="67">
        <v>2.8957528957528956E-3</v>
      </c>
      <c r="K133" s="10">
        <v>1.8889037552403887E-2</v>
      </c>
      <c r="L133" s="102">
        <v>8.3108108108108109E-3</v>
      </c>
      <c r="M133" s="5" t="s">
        <v>16</v>
      </c>
      <c r="N133" s="5" t="s">
        <v>16</v>
      </c>
      <c r="O133" s="126"/>
    </row>
    <row r="134" spans="1:15" ht="15.75" customHeight="1" thickBot="1" x14ac:dyDescent="0.35">
      <c r="A134" s="199"/>
      <c r="B134" s="207"/>
      <c r="C134" s="209"/>
      <c r="D134" s="201"/>
      <c r="E134" s="1" t="s">
        <v>17</v>
      </c>
      <c r="F134" s="12">
        <v>18.87</v>
      </c>
      <c r="G134" s="31" t="s">
        <v>16</v>
      </c>
      <c r="H134" s="32" t="s">
        <v>16</v>
      </c>
      <c r="I134" s="89" t="s">
        <v>16</v>
      </c>
      <c r="J134" s="62" t="s">
        <v>16</v>
      </c>
      <c r="K134" s="40">
        <v>0.43864778186702053</v>
      </c>
      <c r="L134" s="89">
        <v>4.7520208230614966E-2</v>
      </c>
      <c r="M134" s="32">
        <v>7.5759547818138255E-5</v>
      </c>
      <c r="N134" s="32">
        <v>6.8851887265543726E-6</v>
      </c>
      <c r="O134" s="14">
        <v>7.5759547818138265E-3</v>
      </c>
    </row>
    <row r="135" spans="1:15" ht="15" thickBot="1" x14ac:dyDescent="0.35">
      <c r="A135" s="198"/>
      <c r="B135" s="207"/>
      <c r="C135" s="209"/>
      <c r="D135" s="202" t="s">
        <v>20</v>
      </c>
      <c r="E135" t="s">
        <v>15</v>
      </c>
      <c r="F135" s="30">
        <v>12.64</v>
      </c>
      <c r="G135" s="39">
        <v>0.04</v>
      </c>
      <c r="H135" s="73">
        <v>0.94299999999999995</v>
      </c>
      <c r="I135" s="90">
        <v>0.9</v>
      </c>
      <c r="J135" s="66">
        <v>5.7000000000000002E-2</v>
      </c>
      <c r="K135" s="10">
        <v>0.42910271999999999</v>
      </c>
      <c r="L135" s="102">
        <v>2.8819200000000003E-2</v>
      </c>
      <c r="M135" s="5" t="s">
        <v>16</v>
      </c>
      <c r="N135" s="5" t="s">
        <v>16</v>
      </c>
      <c r="O135" s="126"/>
    </row>
    <row r="136" spans="1:15" ht="15" thickBot="1" x14ac:dyDescent="0.35">
      <c r="A136" s="198"/>
      <c r="B136" s="207"/>
      <c r="C136" s="209"/>
      <c r="D136" s="200"/>
      <c r="E136" t="s">
        <v>84</v>
      </c>
      <c r="F136" s="30">
        <v>4.5599999999999996</v>
      </c>
      <c r="G136" s="39" t="s">
        <v>16</v>
      </c>
      <c r="H136" s="74">
        <v>4.9786911536658807E-3</v>
      </c>
      <c r="I136" s="83" t="s">
        <v>16</v>
      </c>
      <c r="J136" s="67">
        <v>2.9207036196723366E-3</v>
      </c>
      <c r="K136" s="10">
        <v>2.2702831660716415E-2</v>
      </c>
      <c r="L136" s="102">
        <v>1.3318408505705854E-2</v>
      </c>
      <c r="M136" s="5" t="s">
        <v>16</v>
      </c>
      <c r="N136" s="5" t="s">
        <v>16</v>
      </c>
      <c r="O136" s="126"/>
    </row>
    <row r="137" spans="1:15" ht="15" thickBot="1" x14ac:dyDescent="0.35">
      <c r="A137" s="198"/>
      <c r="B137" s="207"/>
      <c r="C137" s="209"/>
      <c r="D137" s="200"/>
      <c r="E137" t="s">
        <v>85</v>
      </c>
      <c r="F137" s="30">
        <v>3.17</v>
      </c>
      <c r="G137" s="39" t="s">
        <v>16</v>
      </c>
      <c r="H137" s="74">
        <v>6.5815461855065812E-3</v>
      </c>
      <c r="I137" s="83" t="s">
        <v>16</v>
      </c>
      <c r="J137" s="67">
        <v>2.8957528957528956E-3</v>
      </c>
      <c r="K137" s="10">
        <v>2.0863501408055863E-2</v>
      </c>
      <c r="L137" s="102">
        <v>9.179536679536679E-3</v>
      </c>
      <c r="M137" s="5" t="s">
        <v>16</v>
      </c>
      <c r="N137" s="5" t="s">
        <v>16</v>
      </c>
      <c r="O137" s="126"/>
    </row>
    <row r="138" spans="1:15" ht="15" thickBot="1" x14ac:dyDescent="0.35">
      <c r="A138" s="198"/>
      <c r="B138" s="207"/>
      <c r="C138" s="209"/>
      <c r="D138" s="201"/>
      <c r="E138" s="1" t="s">
        <v>17</v>
      </c>
      <c r="F138" s="12">
        <v>20.369999999999997</v>
      </c>
      <c r="G138" s="31" t="s">
        <v>16</v>
      </c>
      <c r="H138" s="32" t="s">
        <v>16</v>
      </c>
      <c r="I138" s="89" t="s">
        <v>16</v>
      </c>
      <c r="J138" s="62" t="s">
        <v>16</v>
      </c>
      <c r="K138" s="40">
        <v>0.47266905306877227</v>
      </c>
      <c r="L138" s="89">
        <v>5.1317145185242538E-2</v>
      </c>
      <c r="M138" s="32">
        <v>8.1635415037784509E-5</v>
      </c>
      <c r="N138" s="32">
        <v>7.4353257837947285E-6</v>
      </c>
      <c r="O138" s="14">
        <v>8.1635415037784511E-3</v>
      </c>
    </row>
    <row r="139" spans="1:15" ht="15" thickBot="1" x14ac:dyDescent="0.35">
      <c r="A139" s="198"/>
      <c r="B139" s="207"/>
      <c r="C139" s="209"/>
      <c r="D139" s="200" t="s">
        <v>21</v>
      </c>
      <c r="E139" s="29" t="s">
        <v>15</v>
      </c>
      <c r="F139" s="30">
        <v>14.54</v>
      </c>
      <c r="G139" s="39">
        <v>0.04</v>
      </c>
      <c r="H139" s="73">
        <v>0.94299999999999995</v>
      </c>
      <c r="I139" s="90">
        <v>0.9</v>
      </c>
      <c r="J139" s="66">
        <v>5.7000000000000002E-2</v>
      </c>
      <c r="K139" s="134">
        <v>0.49360391999999997</v>
      </c>
      <c r="L139" s="135">
        <v>3.3151199999999999E-2</v>
      </c>
      <c r="M139" s="5" t="s">
        <v>16</v>
      </c>
      <c r="N139" s="5" t="s">
        <v>16</v>
      </c>
      <c r="O139" s="126"/>
    </row>
    <row r="140" spans="1:15" ht="15" thickBot="1" x14ac:dyDescent="0.35">
      <c r="A140" s="198"/>
      <c r="B140" s="207"/>
      <c r="C140" s="209"/>
      <c r="D140" s="200"/>
      <c r="E140" t="s">
        <v>84</v>
      </c>
      <c r="F140" s="30">
        <v>5.0599999999999996</v>
      </c>
      <c r="G140" s="39" t="s">
        <v>16</v>
      </c>
      <c r="H140" s="74">
        <v>4.9786911536658807E-3</v>
      </c>
      <c r="I140" s="83" t="s">
        <v>16</v>
      </c>
      <c r="J140" s="67">
        <v>2.9207036196723366E-3</v>
      </c>
      <c r="K140" s="10">
        <v>2.5192177237549355E-2</v>
      </c>
      <c r="L140" s="102">
        <v>1.4778760315542021E-2</v>
      </c>
      <c r="M140" s="5" t="s">
        <v>16</v>
      </c>
      <c r="N140" s="5" t="s">
        <v>16</v>
      </c>
      <c r="O140" s="126"/>
    </row>
    <row r="141" spans="1:15" ht="15" thickBot="1" x14ac:dyDescent="0.35">
      <c r="A141" s="198"/>
      <c r="B141" s="207"/>
      <c r="C141" s="209"/>
      <c r="D141" s="200"/>
      <c r="E141" t="s">
        <v>85</v>
      </c>
      <c r="F141" s="30">
        <v>3.67</v>
      </c>
      <c r="G141" s="39" t="s">
        <v>16</v>
      </c>
      <c r="H141" s="74">
        <v>6.5815461855065812E-3</v>
      </c>
      <c r="I141" s="83" t="s">
        <v>16</v>
      </c>
      <c r="J141" s="67">
        <v>2.8957528957528956E-3</v>
      </c>
      <c r="K141" s="10">
        <v>2.4154274500809151E-2</v>
      </c>
      <c r="L141" s="102">
        <v>1.0627413127413127E-2</v>
      </c>
      <c r="M141" s="5" t="s">
        <v>16</v>
      </c>
      <c r="N141" s="5" t="s">
        <v>16</v>
      </c>
      <c r="O141" s="126"/>
    </row>
    <row r="142" spans="1:15" ht="15" thickBot="1" x14ac:dyDescent="0.35">
      <c r="A142" s="198"/>
      <c r="B142" s="208"/>
      <c r="C142" s="210"/>
      <c r="D142" s="201"/>
      <c r="E142" s="1" t="s">
        <v>17</v>
      </c>
      <c r="F142" s="12">
        <v>23.269999999999996</v>
      </c>
      <c r="G142" s="31" t="s">
        <v>16</v>
      </c>
      <c r="H142" s="32" t="s">
        <v>16</v>
      </c>
      <c r="I142" s="89" t="s">
        <v>16</v>
      </c>
      <c r="J142" s="62" t="s">
        <v>16</v>
      </c>
      <c r="K142" s="40">
        <v>0.54295037173835858</v>
      </c>
      <c r="L142" s="89">
        <v>5.8557373442955141E-2</v>
      </c>
      <c r="M142" s="32">
        <v>9.3773812044621512E-5</v>
      </c>
      <c r="N142" s="32">
        <v>8.4843602858272143E-6</v>
      </c>
      <c r="O142" s="14">
        <v>9.3773812044621509E-3</v>
      </c>
    </row>
    <row r="143" spans="1:15" ht="15" thickBot="1" x14ac:dyDescent="0.35">
      <c r="A143" s="193" t="s">
        <v>28</v>
      </c>
      <c r="B143" s="211">
        <v>13114</v>
      </c>
      <c r="C143" s="214">
        <v>15632.163963174045</v>
      </c>
      <c r="D143" s="195" t="s">
        <v>14</v>
      </c>
      <c r="E143" s="24" t="s">
        <v>15</v>
      </c>
      <c r="F143" s="18">
        <v>0.9</v>
      </c>
      <c r="G143" s="76">
        <v>3.4000000000000002E-2</v>
      </c>
      <c r="H143" s="38">
        <v>0.94299999999999995</v>
      </c>
      <c r="I143" s="75">
        <v>0.9</v>
      </c>
      <c r="J143" s="78">
        <v>5.7000000000000002E-2</v>
      </c>
      <c r="K143" s="43">
        <v>2.5970220000000002E-2</v>
      </c>
      <c r="L143" s="104">
        <v>1.7442000000000002E-3</v>
      </c>
      <c r="M143" s="22" t="s">
        <v>16</v>
      </c>
      <c r="N143" s="22" t="s">
        <v>16</v>
      </c>
      <c r="O143" s="127"/>
    </row>
    <row r="144" spans="1:15" ht="15" thickBot="1" x14ac:dyDescent="0.35">
      <c r="A144" s="193"/>
      <c r="B144" s="212"/>
      <c r="C144" s="215"/>
      <c r="D144" s="195"/>
      <c r="E144" s="24" t="s">
        <v>84</v>
      </c>
      <c r="F144" s="18">
        <v>0.3</v>
      </c>
      <c r="G144" s="76" t="s">
        <v>16</v>
      </c>
      <c r="H144" s="38">
        <v>4.4822679311803185E-3</v>
      </c>
      <c r="I144" s="75" t="s">
        <v>16</v>
      </c>
      <c r="J144" s="78">
        <v>2.6291152219987783E-3</v>
      </c>
      <c r="K144" s="43">
        <v>1.3446803793540955E-3</v>
      </c>
      <c r="L144" s="104">
        <v>7.8873456659963345E-4</v>
      </c>
      <c r="M144" s="22" t="s">
        <v>16</v>
      </c>
      <c r="N144" s="22" t="s">
        <v>16</v>
      </c>
      <c r="O144" s="127"/>
    </row>
    <row r="145" spans="1:15" ht="15" thickBot="1" x14ac:dyDescent="0.35">
      <c r="A145" s="193"/>
      <c r="B145" s="212"/>
      <c r="C145" s="215"/>
      <c r="D145" s="195"/>
      <c r="E145" s="24" t="s">
        <v>85</v>
      </c>
      <c r="F145" s="18">
        <v>0.3</v>
      </c>
      <c r="G145" s="76" t="s">
        <v>16</v>
      </c>
      <c r="H145" s="38">
        <v>5.9253029550059254E-3</v>
      </c>
      <c r="I145" s="75" t="s">
        <v>16</v>
      </c>
      <c r="J145" s="78">
        <v>2.6074518648776072E-3</v>
      </c>
      <c r="K145" s="43">
        <v>1.7775908865017775E-3</v>
      </c>
      <c r="L145" s="104">
        <v>7.8223555946328217E-4</v>
      </c>
      <c r="M145" s="22" t="s">
        <v>16</v>
      </c>
      <c r="N145" s="22" t="s">
        <v>16</v>
      </c>
      <c r="O145" s="127"/>
    </row>
    <row r="146" spans="1:15" ht="15" thickBot="1" x14ac:dyDescent="0.35">
      <c r="A146" s="193"/>
      <c r="B146" s="212"/>
      <c r="C146" s="215"/>
      <c r="D146" s="196"/>
      <c r="E146" s="25" t="s">
        <v>17</v>
      </c>
      <c r="F146" s="33">
        <v>1.5</v>
      </c>
      <c r="G146" s="27" t="s">
        <v>16</v>
      </c>
      <c r="H146" s="28" t="s">
        <v>16</v>
      </c>
      <c r="I146" s="91" t="s">
        <v>16</v>
      </c>
      <c r="J146" s="64" t="s">
        <v>16</v>
      </c>
      <c r="K146" s="42">
        <v>2.9092491265855874E-2</v>
      </c>
      <c r="L146" s="91">
        <v>3.3151701260629158E-3</v>
      </c>
      <c r="M146" s="28">
        <v>2.2184300187475884E-6</v>
      </c>
      <c r="N146" s="28">
        <v>2.1207365364595271E-7</v>
      </c>
      <c r="O146" s="128">
        <v>2.2184300187475884E-4</v>
      </c>
    </row>
    <row r="147" spans="1:15" ht="15" thickBot="1" x14ac:dyDescent="0.35">
      <c r="A147" s="193"/>
      <c r="B147" s="212"/>
      <c r="C147" s="215"/>
      <c r="D147" s="197" t="s">
        <v>18</v>
      </c>
      <c r="E147" s="16" t="s">
        <v>15</v>
      </c>
      <c r="F147" s="18">
        <v>2.8</v>
      </c>
      <c r="G147" s="76">
        <v>3.4000000000000002E-2</v>
      </c>
      <c r="H147" s="38">
        <v>0.94299999999999995</v>
      </c>
      <c r="I147" s="75">
        <v>0.9</v>
      </c>
      <c r="J147" s="78">
        <v>5.7000000000000002E-2</v>
      </c>
      <c r="K147" s="136">
        <v>8.0796239999999991E-2</v>
      </c>
      <c r="L147" s="137">
        <v>5.4264000000000005E-3</v>
      </c>
      <c r="M147" s="22" t="s">
        <v>16</v>
      </c>
      <c r="N147" s="22" t="s">
        <v>16</v>
      </c>
      <c r="O147" s="127"/>
    </row>
    <row r="148" spans="1:15" ht="15" thickBot="1" x14ac:dyDescent="0.35">
      <c r="A148" s="193"/>
      <c r="B148" s="212"/>
      <c r="C148" s="215"/>
      <c r="D148" s="195"/>
      <c r="E148" s="24" t="s">
        <v>84</v>
      </c>
      <c r="F148" s="18">
        <v>0.8</v>
      </c>
      <c r="G148" s="76" t="s">
        <v>16</v>
      </c>
      <c r="H148" s="38">
        <v>4.4822679311803185E-3</v>
      </c>
      <c r="I148" s="75" t="s">
        <v>16</v>
      </c>
      <c r="J148" s="78">
        <v>2.6291152219987783E-3</v>
      </c>
      <c r="K148" s="43">
        <v>3.5858143449442551E-3</v>
      </c>
      <c r="L148" s="104">
        <v>2.1032921775990228E-3</v>
      </c>
      <c r="M148" s="22" t="s">
        <v>16</v>
      </c>
      <c r="N148" s="22" t="s">
        <v>16</v>
      </c>
      <c r="O148" s="127"/>
    </row>
    <row r="149" spans="1:15" ht="15" thickBot="1" x14ac:dyDescent="0.35">
      <c r="A149" s="193"/>
      <c r="B149" s="212"/>
      <c r="C149" s="215"/>
      <c r="D149" s="195"/>
      <c r="E149" s="24" t="s">
        <v>85</v>
      </c>
      <c r="F149" s="18">
        <v>0.8</v>
      </c>
      <c r="G149" s="76" t="s">
        <v>16</v>
      </c>
      <c r="H149" s="38">
        <v>5.9253029550059254E-3</v>
      </c>
      <c r="I149" s="75" t="s">
        <v>16</v>
      </c>
      <c r="J149" s="78">
        <v>2.6074518648776072E-3</v>
      </c>
      <c r="K149" s="43">
        <v>4.7402423640047408E-3</v>
      </c>
      <c r="L149" s="104">
        <v>2.0859614919020858E-3</v>
      </c>
      <c r="M149" s="22" t="s">
        <v>16</v>
      </c>
      <c r="N149" s="22" t="s">
        <v>16</v>
      </c>
      <c r="O149" s="127"/>
    </row>
    <row r="150" spans="1:15" ht="15" thickBot="1" x14ac:dyDescent="0.35">
      <c r="A150" s="193"/>
      <c r="B150" s="212"/>
      <c r="C150" s="215"/>
      <c r="D150" s="196"/>
      <c r="E150" s="25" t="s">
        <v>17</v>
      </c>
      <c r="F150" s="33">
        <v>4.3999999999999995</v>
      </c>
      <c r="G150" s="27" t="s">
        <v>16</v>
      </c>
      <c r="H150" s="28" t="s">
        <v>16</v>
      </c>
      <c r="I150" s="91" t="s">
        <v>16</v>
      </c>
      <c r="J150" s="64" t="s">
        <v>16</v>
      </c>
      <c r="K150" s="42">
        <v>8.9122296708948986E-2</v>
      </c>
      <c r="L150" s="91">
        <v>9.6156536695011091E-3</v>
      </c>
      <c r="M150" s="28">
        <v>6.7959658920961554E-6</v>
      </c>
      <c r="N150" s="28">
        <v>6.1511980632710115E-7</v>
      </c>
      <c r="O150" s="128">
        <v>6.7959658920961554E-4</v>
      </c>
    </row>
    <row r="151" spans="1:15" ht="15" thickBot="1" x14ac:dyDescent="0.35">
      <c r="A151" s="193"/>
      <c r="B151" s="212"/>
      <c r="C151" s="215"/>
      <c r="D151" s="195" t="s">
        <v>19</v>
      </c>
      <c r="E151" s="24" t="s">
        <v>15</v>
      </c>
      <c r="F151" s="18">
        <v>11.74</v>
      </c>
      <c r="G151" s="76">
        <v>3.4000000000000002E-2</v>
      </c>
      <c r="H151" s="38">
        <v>0.94299999999999995</v>
      </c>
      <c r="I151" s="75">
        <v>0.9</v>
      </c>
      <c r="J151" s="78">
        <v>5.7000000000000002E-2</v>
      </c>
      <c r="K151" s="43">
        <v>0.33876709199999999</v>
      </c>
      <c r="L151" s="104">
        <v>2.2752120000000001E-2</v>
      </c>
      <c r="M151" s="22" t="s">
        <v>16</v>
      </c>
      <c r="N151" s="22" t="s">
        <v>16</v>
      </c>
      <c r="O151" s="127"/>
    </row>
    <row r="152" spans="1:15" ht="15" thickBot="1" x14ac:dyDescent="0.35">
      <c r="A152" s="193"/>
      <c r="B152" s="212"/>
      <c r="C152" s="215"/>
      <c r="D152" s="195"/>
      <c r="E152" s="24" t="s">
        <v>84</v>
      </c>
      <c r="F152" s="18">
        <v>4.26</v>
      </c>
      <c r="G152" s="76" t="s">
        <v>16</v>
      </c>
      <c r="H152" s="38">
        <v>4.4822679311803185E-3</v>
      </c>
      <c r="I152" s="75" t="s">
        <v>16</v>
      </c>
      <c r="J152" s="78">
        <v>2.6291152219987783E-3</v>
      </c>
      <c r="K152" s="43">
        <v>1.9094461386828156E-2</v>
      </c>
      <c r="L152" s="104">
        <v>1.1200030845714795E-2</v>
      </c>
      <c r="M152" s="22" t="s">
        <v>16</v>
      </c>
      <c r="N152" s="22" t="s">
        <v>16</v>
      </c>
      <c r="O152" s="127"/>
    </row>
    <row r="153" spans="1:15" ht="15" thickBot="1" x14ac:dyDescent="0.35">
      <c r="A153" s="193"/>
      <c r="B153" s="212"/>
      <c r="C153" s="215"/>
      <c r="D153" s="195"/>
      <c r="E153" s="24" t="s">
        <v>85</v>
      </c>
      <c r="F153" s="18">
        <v>2.87</v>
      </c>
      <c r="G153" s="76" t="s">
        <v>16</v>
      </c>
      <c r="H153" s="38">
        <v>5.9253029550059254E-3</v>
      </c>
      <c r="I153" s="75" t="s">
        <v>16</v>
      </c>
      <c r="J153" s="78">
        <v>2.6074518648776072E-3</v>
      </c>
      <c r="K153" s="43">
        <v>1.7005619480867006E-2</v>
      </c>
      <c r="L153" s="104">
        <v>7.4833868521987333E-3</v>
      </c>
      <c r="M153" s="22" t="s">
        <v>16</v>
      </c>
      <c r="N153" s="22" t="s">
        <v>16</v>
      </c>
      <c r="O153" s="127"/>
    </row>
    <row r="154" spans="1:15" ht="15" thickBot="1" x14ac:dyDescent="0.35">
      <c r="A154" s="193"/>
      <c r="B154" s="212"/>
      <c r="C154" s="215"/>
      <c r="D154" s="196"/>
      <c r="E154" s="25" t="s">
        <v>17</v>
      </c>
      <c r="F154" s="33">
        <v>18.87</v>
      </c>
      <c r="G154" s="27" t="s">
        <v>16</v>
      </c>
      <c r="H154" s="28" t="s">
        <v>16</v>
      </c>
      <c r="I154" s="91" t="s">
        <v>16</v>
      </c>
      <c r="J154" s="64" t="s">
        <v>16</v>
      </c>
      <c r="K154" s="42">
        <v>0.37486717286769511</v>
      </c>
      <c r="L154" s="91">
        <v>4.1435537697913527E-2</v>
      </c>
      <c r="M154" s="28">
        <v>2.8585265583932828E-5</v>
      </c>
      <c r="N154" s="28">
        <v>2.6506591023179249E-6</v>
      </c>
      <c r="O154" s="128">
        <v>2.8585265583932827E-3</v>
      </c>
    </row>
    <row r="155" spans="1:15" ht="15" thickBot="1" x14ac:dyDescent="0.35">
      <c r="A155" s="193"/>
      <c r="B155" s="212"/>
      <c r="C155" s="215"/>
      <c r="D155" s="197" t="s">
        <v>20</v>
      </c>
      <c r="E155" s="24" t="s">
        <v>15</v>
      </c>
      <c r="F155" s="18">
        <v>12.64</v>
      </c>
      <c r="G155" s="76">
        <v>3.4000000000000002E-2</v>
      </c>
      <c r="H155" s="38">
        <v>0.94299999999999995</v>
      </c>
      <c r="I155" s="75">
        <v>0.9</v>
      </c>
      <c r="J155" s="78">
        <v>5.7000000000000002E-2</v>
      </c>
      <c r="K155" s="43">
        <v>0.36473731200000004</v>
      </c>
      <c r="L155" s="104">
        <v>2.4496320000000002E-2</v>
      </c>
      <c r="M155" s="22" t="s">
        <v>16</v>
      </c>
      <c r="N155" s="22" t="s">
        <v>16</v>
      </c>
      <c r="O155" s="127"/>
    </row>
    <row r="156" spans="1:15" ht="15" thickBot="1" x14ac:dyDescent="0.35">
      <c r="A156" s="193"/>
      <c r="B156" s="212"/>
      <c r="C156" s="215"/>
      <c r="D156" s="195"/>
      <c r="E156" s="24" t="s">
        <v>84</v>
      </c>
      <c r="F156" s="18">
        <v>4.5599999999999996</v>
      </c>
      <c r="G156" s="76" t="s">
        <v>16</v>
      </c>
      <c r="H156" s="38">
        <v>4.4822679311803185E-3</v>
      </c>
      <c r="I156" s="75" t="s">
        <v>16</v>
      </c>
      <c r="J156" s="78">
        <v>2.6291152219987783E-3</v>
      </c>
      <c r="K156" s="43">
        <v>2.0439141766182251E-2</v>
      </c>
      <c r="L156" s="104">
        <v>1.1988765412314428E-2</v>
      </c>
      <c r="M156" s="22" t="s">
        <v>16</v>
      </c>
      <c r="N156" s="22" t="s">
        <v>16</v>
      </c>
      <c r="O156" s="127"/>
    </row>
    <row r="157" spans="1:15" ht="15" thickBot="1" x14ac:dyDescent="0.35">
      <c r="A157" s="193"/>
      <c r="B157" s="212"/>
      <c r="C157" s="215"/>
      <c r="D157" s="195"/>
      <c r="E157" s="24" t="s">
        <v>85</v>
      </c>
      <c r="F157" s="18">
        <v>3.17</v>
      </c>
      <c r="G157" s="76" t="s">
        <v>16</v>
      </c>
      <c r="H157" s="38">
        <v>5.9253029550059254E-3</v>
      </c>
      <c r="I157" s="75" t="s">
        <v>16</v>
      </c>
      <c r="J157" s="78">
        <v>2.6074518648776072E-3</v>
      </c>
      <c r="K157" s="43">
        <v>1.8783210367368783E-2</v>
      </c>
      <c r="L157" s="104">
        <v>8.2656224116620155E-3</v>
      </c>
      <c r="M157" s="22" t="s">
        <v>16</v>
      </c>
      <c r="N157" s="22" t="s">
        <v>16</v>
      </c>
      <c r="O157" s="127"/>
    </row>
    <row r="158" spans="1:15" ht="15" thickBot="1" x14ac:dyDescent="0.35">
      <c r="A158" s="193"/>
      <c r="B158" s="212"/>
      <c r="C158" s="215"/>
      <c r="D158" s="196"/>
      <c r="E158" s="25" t="s">
        <v>17</v>
      </c>
      <c r="F158" s="33">
        <v>20.369999999999997</v>
      </c>
      <c r="G158" s="27" t="s">
        <v>16</v>
      </c>
      <c r="H158" s="28" t="s">
        <v>16</v>
      </c>
      <c r="I158" s="91" t="s">
        <v>16</v>
      </c>
      <c r="J158" s="64" t="s">
        <v>16</v>
      </c>
      <c r="K158" s="42">
        <v>0.40395966413355106</v>
      </c>
      <c r="L158" s="91">
        <v>4.475070782397645E-2</v>
      </c>
      <c r="M158" s="28">
        <v>3.0803695602680419E-5</v>
      </c>
      <c r="N158" s="28">
        <v>2.8627327559638778E-6</v>
      </c>
      <c r="O158" s="128">
        <v>3.0803695602680419E-3</v>
      </c>
    </row>
    <row r="159" spans="1:15" ht="15" thickBot="1" x14ac:dyDescent="0.35">
      <c r="A159" s="193"/>
      <c r="B159" s="212"/>
      <c r="C159" s="215"/>
      <c r="D159" s="195" t="s">
        <v>21</v>
      </c>
      <c r="E159" s="16" t="s">
        <v>15</v>
      </c>
      <c r="F159" s="18">
        <v>14.54</v>
      </c>
      <c r="G159" s="76">
        <v>3.4000000000000002E-2</v>
      </c>
      <c r="H159" s="38">
        <v>0.94299999999999995</v>
      </c>
      <c r="I159" s="75">
        <v>0.9</v>
      </c>
      <c r="J159" s="78">
        <v>5.7000000000000002E-2</v>
      </c>
      <c r="K159" s="136">
        <v>0.41956333200000001</v>
      </c>
      <c r="L159" s="137">
        <v>2.8178520000000002E-2</v>
      </c>
      <c r="M159" s="22" t="s">
        <v>16</v>
      </c>
      <c r="N159" s="22" t="s">
        <v>16</v>
      </c>
      <c r="O159" s="127"/>
    </row>
    <row r="160" spans="1:15" ht="15" thickBot="1" x14ac:dyDescent="0.35">
      <c r="A160" s="193"/>
      <c r="B160" s="212"/>
      <c r="C160" s="215"/>
      <c r="D160" s="195"/>
      <c r="E160" s="24" t="s">
        <v>84</v>
      </c>
      <c r="F160" s="18">
        <v>5.0599999999999996</v>
      </c>
      <c r="G160" s="76" t="s">
        <v>16</v>
      </c>
      <c r="H160" s="38">
        <v>4.4822679311803185E-3</v>
      </c>
      <c r="I160" s="75" t="s">
        <v>16</v>
      </c>
      <c r="J160" s="78">
        <v>2.6291152219987783E-3</v>
      </c>
      <c r="K160" s="43">
        <v>2.268027573177241E-2</v>
      </c>
      <c r="L160" s="104">
        <v>1.3303323023313817E-2</v>
      </c>
      <c r="M160" s="22" t="s">
        <v>16</v>
      </c>
      <c r="N160" s="22" t="s">
        <v>16</v>
      </c>
      <c r="O160" s="127"/>
    </row>
    <row r="161" spans="1:15" ht="15" thickBot="1" x14ac:dyDescent="0.35">
      <c r="A161" s="193"/>
      <c r="B161" s="212"/>
      <c r="C161" s="215"/>
      <c r="D161" s="195"/>
      <c r="E161" s="24" t="s">
        <v>85</v>
      </c>
      <c r="F161" s="18">
        <v>3.67</v>
      </c>
      <c r="G161" s="76" t="s">
        <v>16</v>
      </c>
      <c r="H161" s="38">
        <v>5.9253029550059254E-3</v>
      </c>
      <c r="I161" s="75" t="s">
        <v>16</v>
      </c>
      <c r="J161" s="78">
        <v>2.6074518648776072E-3</v>
      </c>
      <c r="K161" s="43">
        <v>2.1745861844871747E-2</v>
      </c>
      <c r="L161" s="104">
        <v>9.5693483441008191E-3</v>
      </c>
      <c r="M161" s="22" t="s">
        <v>16</v>
      </c>
      <c r="N161" s="22" t="s">
        <v>16</v>
      </c>
      <c r="O161" s="127"/>
    </row>
    <row r="162" spans="1:15" ht="15" thickBot="1" x14ac:dyDescent="0.35">
      <c r="A162" s="194"/>
      <c r="B162" s="213"/>
      <c r="C162" s="216"/>
      <c r="D162" s="196"/>
      <c r="E162" s="25" t="s">
        <v>17</v>
      </c>
      <c r="F162" s="33">
        <v>23.269999999999996</v>
      </c>
      <c r="G162" s="27" t="s">
        <v>16</v>
      </c>
      <c r="H162" s="28" t="s">
        <v>16</v>
      </c>
      <c r="I162" s="91" t="s">
        <v>16</v>
      </c>
      <c r="J162" s="64" t="s">
        <v>16</v>
      </c>
      <c r="K162" s="42">
        <v>0.46398946957664416</v>
      </c>
      <c r="L162" s="91">
        <v>5.1051191367414636E-2</v>
      </c>
      <c r="M162" s="28">
        <v>3.538123147602899E-5</v>
      </c>
      <c r="N162" s="28">
        <v>3.265778908645026E-6</v>
      </c>
      <c r="O162" s="128">
        <v>3.5381231476028989E-3</v>
      </c>
    </row>
    <row r="163" spans="1:15" ht="15" thickBot="1" x14ac:dyDescent="0.35">
      <c r="A163" s="198" t="s">
        <v>29</v>
      </c>
      <c r="B163" s="207">
        <v>18058</v>
      </c>
      <c r="C163" s="209">
        <v>21525.516001753615</v>
      </c>
      <c r="D163" s="200" t="s">
        <v>14</v>
      </c>
      <c r="E163" t="s">
        <v>15</v>
      </c>
      <c r="F163" s="30">
        <v>0.9</v>
      </c>
      <c r="G163" s="39">
        <v>1.2999999999999999E-2</v>
      </c>
      <c r="H163" s="74">
        <v>0.94299999999999995</v>
      </c>
      <c r="I163" s="83">
        <v>0.9</v>
      </c>
      <c r="J163" s="67">
        <v>5.7000000000000002E-2</v>
      </c>
      <c r="K163" s="10">
        <v>9.9297900000000008E-3</v>
      </c>
      <c r="L163" s="102">
        <v>6.669E-4</v>
      </c>
      <c r="M163" s="5" t="s">
        <v>16</v>
      </c>
      <c r="N163" s="5" t="s">
        <v>16</v>
      </c>
      <c r="O163" s="126"/>
    </row>
    <row r="164" spans="1:15" ht="15" thickBot="1" x14ac:dyDescent="0.35">
      <c r="A164" s="198"/>
      <c r="B164" s="207"/>
      <c r="C164" s="209"/>
      <c r="D164" s="200"/>
      <c r="E164" t="s">
        <v>84</v>
      </c>
      <c r="F164" s="30">
        <v>0.3</v>
      </c>
      <c r="G164" s="39" t="s">
        <v>16</v>
      </c>
      <c r="H164" s="74">
        <v>1.4675812742412978E-2</v>
      </c>
      <c r="I164" s="83" t="s">
        <v>16</v>
      </c>
      <c r="J164" s="67">
        <v>8.6102921065092895E-3</v>
      </c>
      <c r="K164" s="10">
        <v>4.4027438227238931E-3</v>
      </c>
      <c r="L164" s="102">
        <v>2.5830876319527869E-3</v>
      </c>
      <c r="M164" s="5" t="s">
        <v>16</v>
      </c>
      <c r="N164" s="5" t="s">
        <v>16</v>
      </c>
      <c r="O164" s="126"/>
    </row>
    <row r="165" spans="1:15" ht="15" thickBot="1" x14ac:dyDescent="0.35">
      <c r="A165" s="198"/>
      <c r="B165" s="207"/>
      <c r="C165" s="209"/>
      <c r="D165" s="200"/>
      <c r="E165" t="s">
        <v>85</v>
      </c>
      <c r="F165" s="30">
        <v>0.3</v>
      </c>
      <c r="G165" s="39" t="s">
        <v>16</v>
      </c>
      <c r="H165" s="74">
        <v>1.9400588707519401E-2</v>
      </c>
      <c r="I165" s="83" t="s">
        <v>16</v>
      </c>
      <c r="J165" s="67">
        <v>8.5359404666335362E-3</v>
      </c>
      <c r="K165" s="10">
        <v>5.8201766122558196E-3</v>
      </c>
      <c r="L165" s="102">
        <v>2.5607821399900609E-3</v>
      </c>
      <c r="M165" s="5" t="s">
        <v>16</v>
      </c>
      <c r="N165" s="5" t="s">
        <v>16</v>
      </c>
      <c r="O165" s="126"/>
    </row>
    <row r="166" spans="1:15" ht="15" thickBot="1" x14ac:dyDescent="0.35">
      <c r="A166" s="198"/>
      <c r="B166" s="207"/>
      <c r="C166" s="209"/>
      <c r="D166" s="201"/>
      <c r="E166" s="1" t="s">
        <v>17</v>
      </c>
      <c r="F166" s="12">
        <v>1.5</v>
      </c>
      <c r="G166" s="31" t="s">
        <v>16</v>
      </c>
      <c r="H166" s="32" t="s">
        <v>16</v>
      </c>
      <c r="I166" s="89" t="s">
        <v>16</v>
      </c>
      <c r="J166" s="62" t="s">
        <v>16</v>
      </c>
      <c r="K166" s="40">
        <v>2.0152710434979713E-2</v>
      </c>
      <c r="L166" s="89">
        <v>5.8107697719428485E-3</v>
      </c>
      <c r="M166" s="32">
        <v>1.1159990272997958E-6</v>
      </c>
      <c r="N166" s="32">
        <v>2.6994798970066334E-7</v>
      </c>
      <c r="O166" s="14">
        <v>1.1159990272997958E-4</v>
      </c>
    </row>
    <row r="167" spans="1:15" ht="15" thickBot="1" x14ac:dyDescent="0.35">
      <c r="A167" s="198"/>
      <c r="B167" s="207"/>
      <c r="C167" s="209"/>
      <c r="D167" s="202" t="s">
        <v>18</v>
      </c>
      <c r="E167" s="29" t="s">
        <v>15</v>
      </c>
      <c r="F167" s="30">
        <v>2.8</v>
      </c>
      <c r="G167" s="39">
        <v>1.2999999999999999E-2</v>
      </c>
      <c r="H167" s="73">
        <v>0.94299999999999995</v>
      </c>
      <c r="I167" s="90">
        <v>0.9</v>
      </c>
      <c r="J167" s="66">
        <v>5.7000000000000002E-2</v>
      </c>
      <c r="K167" s="134">
        <v>3.0892679999999995E-2</v>
      </c>
      <c r="L167" s="135">
        <v>2.0747999999999999E-3</v>
      </c>
      <c r="M167" s="5" t="s">
        <v>16</v>
      </c>
      <c r="N167" s="5" t="s">
        <v>16</v>
      </c>
      <c r="O167" s="126"/>
    </row>
    <row r="168" spans="1:15" ht="15" thickBot="1" x14ac:dyDescent="0.35">
      <c r="A168" s="198"/>
      <c r="B168" s="207"/>
      <c r="C168" s="209"/>
      <c r="D168" s="200"/>
      <c r="E168" t="s">
        <v>84</v>
      </c>
      <c r="F168" s="30">
        <v>0.8</v>
      </c>
      <c r="G168" s="39" t="s">
        <v>16</v>
      </c>
      <c r="H168" s="74">
        <v>1.4675812742412978E-2</v>
      </c>
      <c r="I168" s="83" t="s">
        <v>16</v>
      </c>
      <c r="J168" s="67">
        <v>8.6102921065092895E-3</v>
      </c>
      <c r="K168" s="10">
        <v>1.1740650193930384E-2</v>
      </c>
      <c r="L168" s="102">
        <v>6.8882336852074321E-3</v>
      </c>
      <c r="M168" s="5" t="s">
        <v>16</v>
      </c>
      <c r="N168" s="5" t="s">
        <v>16</v>
      </c>
      <c r="O168" s="126"/>
    </row>
    <row r="169" spans="1:15" ht="15" thickBot="1" x14ac:dyDescent="0.35">
      <c r="A169" s="198"/>
      <c r="B169" s="207"/>
      <c r="C169" s="209"/>
      <c r="D169" s="200"/>
      <c r="E169" t="s">
        <v>85</v>
      </c>
      <c r="F169" s="30">
        <v>0.8</v>
      </c>
      <c r="G169" s="39" t="s">
        <v>16</v>
      </c>
      <c r="H169" s="74">
        <v>1.9400588707519401E-2</v>
      </c>
      <c r="I169" s="83" t="s">
        <v>16</v>
      </c>
      <c r="J169" s="67">
        <v>8.5359404666335362E-3</v>
      </c>
      <c r="K169" s="10">
        <v>1.5520470966015521E-2</v>
      </c>
      <c r="L169" s="102">
        <v>6.8287523733068295E-3</v>
      </c>
      <c r="M169" s="5" t="s">
        <v>16</v>
      </c>
      <c r="N169" s="5" t="s">
        <v>16</v>
      </c>
      <c r="O169" s="126"/>
    </row>
    <row r="170" spans="1:15" ht="15" thickBot="1" x14ac:dyDescent="0.35">
      <c r="A170" s="198"/>
      <c r="B170" s="207"/>
      <c r="C170" s="209"/>
      <c r="D170" s="201"/>
      <c r="E170" s="1" t="s">
        <v>17</v>
      </c>
      <c r="F170" s="12">
        <v>4.3999999999999995</v>
      </c>
      <c r="G170" s="31" t="s">
        <v>16</v>
      </c>
      <c r="H170" s="32" t="s">
        <v>16</v>
      </c>
      <c r="I170" s="89" t="s">
        <v>16</v>
      </c>
      <c r="J170" s="62" t="s">
        <v>16</v>
      </c>
      <c r="K170" s="40">
        <v>5.8153801159945902E-2</v>
      </c>
      <c r="L170" s="89">
        <v>1.5791786058514262E-2</v>
      </c>
      <c r="M170" s="32">
        <v>3.2203899191464118E-6</v>
      </c>
      <c r="N170" s="32">
        <v>7.3363101062142974E-7</v>
      </c>
      <c r="O170" s="14">
        <v>3.2203899191464116E-4</v>
      </c>
    </row>
    <row r="171" spans="1:15" ht="15" thickBot="1" x14ac:dyDescent="0.35">
      <c r="A171" s="198"/>
      <c r="B171" s="207"/>
      <c r="C171" s="209"/>
      <c r="D171" s="200" t="s">
        <v>19</v>
      </c>
      <c r="E171" t="s">
        <v>15</v>
      </c>
      <c r="F171" s="30">
        <v>11.74</v>
      </c>
      <c r="G171" s="39">
        <v>1.2999999999999999E-2</v>
      </c>
      <c r="H171" s="73">
        <v>0.94299999999999995</v>
      </c>
      <c r="I171" s="90">
        <v>0.9</v>
      </c>
      <c r="J171" s="66">
        <v>5.7000000000000002E-2</v>
      </c>
      <c r="K171" s="10">
        <v>0.129528594</v>
      </c>
      <c r="L171" s="102">
        <v>8.6993399999999999E-3</v>
      </c>
      <c r="M171" s="5" t="s">
        <v>16</v>
      </c>
      <c r="N171" s="5" t="s">
        <v>16</v>
      </c>
      <c r="O171" s="126"/>
    </row>
    <row r="172" spans="1:15" ht="15" thickBot="1" x14ac:dyDescent="0.35">
      <c r="A172" s="198"/>
      <c r="B172" s="207"/>
      <c r="C172" s="209"/>
      <c r="D172" s="200"/>
      <c r="E172" t="s">
        <v>84</v>
      </c>
      <c r="F172" s="30">
        <v>4.26</v>
      </c>
      <c r="G172" s="39" t="s">
        <v>16</v>
      </c>
      <c r="H172" s="74">
        <v>1.4675812742412978E-2</v>
      </c>
      <c r="I172" s="83" t="s">
        <v>16</v>
      </c>
      <c r="J172" s="67">
        <v>8.6102921065092895E-3</v>
      </c>
      <c r="K172" s="10">
        <v>6.251896228267928E-2</v>
      </c>
      <c r="L172" s="102">
        <v>3.6679844373729571E-2</v>
      </c>
      <c r="M172" s="5" t="s">
        <v>16</v>
      </c>
      <c r="N172" s="5" t="s">
        <v>16</v>
      </c>
      <c r="O172" s="126"/>
    </row>
    <row r="173" spans="1:15" ht="15" thickBot="1" x14ac:dyDescent="0.35">
      <c r="A173" s="198"/>
      <c r="B173" s="207"/>
      <c r="C173" s="209"/>
      <c r="D173" s="200"/>
      <c r="E173" t="s">
        <v>85</v>
      </c>
      <c r="F173" s="30">
        <v>2.87</v>
      </c>
      <c r="G173" s="39" t="s">
        <v>16</v>
      </c>
      <c r="H173" s="74">
        <v>1.9400588707519401E-2</v>
      </c>
      <c r="I173" s="83" t="s">
        <v>16</v>
      </c>
      <c r="J173" s="67">
        <v>8.5359404666335362E-3</v>
      </c>
      <c r="K173" s="10">
        <v>5.5679689590580679E-2</v>
      </c>
      <c r="L173" s="102">
        <v>2.449814913923825E-2</v>
      </c>
      <c r="M173" s="5" t="s">
        <v>16</v>
      </c>
      <c r="N173" s="5" t="s">
        <v>16</v>
      </c>
      <c r="O173" s="126"/>
    </row>
    <row r="174" spans="1:15" ht="15" thickBot="1" x14ac:dyDescent="0.35">
      <c r="A174" s="199"/>
      <c r="B174" s="207"/>
      <c r="C174" s="209"/>
      <c r="D174" s="201"/>
      <c r="E174" s="1" t="s">
        <v>17</v>
      </c>
      <c r="F174" s="12">
        <v>18.87</v>
      </c>
      <c r="G174" s="31" t="s">
        <v>16</v>
      </c>
      <c r="H174" s="32" t="s">
        <v>16</v>
      </c>
      <c r="I174" s="89" t="s">
        <v>16</v>
      </c>
      <c r="J174" s="62" t="s">
        <v>16</v>
      </c>
      <c r="K174" s="40">
        <v>0.24772724587325995</v>
      </c>
      <c r="L174" s="89">
        <v>6.9877333512967821E-2</v>
      </c>
      <c r="M174" s="32">
        <v>1.3718420969833867E-5</v>
      </c>
      <c r="N174" s="32">
        <v>3.2462559089071379E-6</v>
      </c>
      <c r="O174" s="14">
        <v>1.3718420969833867E-3</v>
      </c>
    </row>
    <row r="175" spans="1:15" ht="15" thickBot="1" x14ac:dyDescent="0.35">
      <c r="A175" s="198"/>
      <c r="B175" s="207"/>
      <c r="C175" s="209"/>
      <c r="D175" s="202" t="s">
        <v>20</v>
      </c>
      <c r="E175" t="s">
        <v>15</v>
      </c>
      <c r="F175" s="30">
        <v>12.64</v>
      </c>
      <c r="G175" s="39">
        <v>1.2999999999999999E-2</v>
      </c>
      <c r="H175" s="73">
        <v>0.94299999999999995</v>
      </c>
      <c r="I175" s="90">
        <v>0.9</v>
      </c>
      <c r="J175" s="66">
        <v>5.7000000000000002E-2</v>
      </c>
      <c r="K175" s="10">
        <v>0.13945838399999999</v>
      </c>
      <c r="L175" s="102">
        <v>9.3662399999999996E-3</v>
      </c>
      <c r="M175" s="5" t="s">
        <v>16</v>
      </c>
      <c r="N175" s="5" t="s">
        <v>16</v>
      </c>
      <c r="O175" s="126"/>
    </row>
    <row r="176" spans="1:15" ht="15.75" customHeight="1" thickBot="1" x14ac:dyDescent="0.35">
      <c r="A176" s="198"/>
      <c r="B176" s="207"/>
      <c r="C176" s="209"/>
      <c r="D176" s="200"/>
      <c r="E176" t="s">
        <v>84</v>
      </c>
      <c r="F176" s="30">
        <v>4.5599999999999996</v>
      </c>
      <c r="G176" s="39" t="s">
        <v>16</v>
      </c>
      <c r="H176" s="74">
        <v>1.4675812742412978E-2</v>
      </c>
      <c r="I176" s="83" t="s">
        <v>16</v>
      </c>
      <c r="J176" s="67">
        <v>8.6102921065092895E-3</v>
      </c>
      <c r="K176" s="10">
        <v>6.692170610540317E-2</v>
      </c>
      <c r="L176" s="102">
        <v>3.9262932005682358E-2</v>
      </c>
      <c r="M176" s="5" t="s">
        <v>16</v>
      </c>
      <c r="N176" s="5" t="s">
        <v>16</v>
      </c>
      <c r="O176" s="126"/>
    </row>
    <row r="177" spans="1:15" ht="15" thickBot="1" x14ac:dyDescent="0.35">
      <c r="A177" s="198"/>
      <c r="B177" s="207"/>
      <c r="C177" s="209"/>
      <c r="D177" s="200"/>
      <c r="E177" t="s">
        <v>85</v>
      </c>
      <c r="F177" s="30">
        <v>3.17</v>
      </c>
      <c r="G177" s="39" t="s">
        <v>16</v>
      </c>
      <c r="H177" s="74">
        <v>1.9400588707519401E-2</v>
      </c>
      <c r="I177" s="83" t="s">
        <v>16</v>
      </c>
      <c r="J177" s="67">
        <v>8.5359404666335362E-3</v>
      </c>
      <c r="K177" s="10">
        <v>6.1499866202836498E-2</v>
      </c>
      <c r="L177" s="102">
        <v>2.7058931279228308E-2</v>
      </c>
      <c r="M177" s="5" t="s">
        <v>16</v>
      </c>
      <c r="N177" s="5" t="s">
        <v>16</v>
      </c>
      <c r="O177" s="126"/>
    </row>
    <row r="178" spans="1:15" ht="15" thickBot="1" x14ac:dyDescent="0.35">
      <c r="A178" s="198"/>
      <c r="B178" s="207"/>
      <c r="C178" s="209"/>
      <c r="D178" s="201"/>
      <c r="E178" s="1" t="s">
        <v>17</v>
      </c>
      <c r="F178" s="12">
        <v>20.369999999999997</v>
      </c>
      <c r="G178" s="31" t="s">
        <v>16</v>
      </c>
      <c r="H178" s="32" t="s">
        <v>16</v>
      </c>
      <c r="I178" s="89" t="s">
        <v>16</v>
      </c>
      <c r="J178" s="62" t="s">
        <v>16</v>
      </c>
      <c r="K178" s="40">
        <v>0.26787995630823963</v>
      </c>
      <c r="L178" s="89">
        <v>7.5688103284910657E-2</v>
      </c>
      <c r="M178" s="32">
        <v>1.483441999713366E-5</v>
      </c>
      <c r="N178" s="32">
        <v>3.5162038986078006E-6</v>
      </c>
      <c r="O178" s="14">
        <v>1.483441999713366E-3</v>
      </c>
    </row>
    <row r="179" spans="1:15" ht="15" thickBot="1" x14ac:dyDescent="0.35">
      <c r="A179" s="198"/>
      <c r="B179" s="207"/>
      <c r="C179" s="209"/>
      <c r="D179" s="200" t="s">
        <v>21</v>
      </c>
      <c r="E179" s="29" t="s">
        <v>15</v>
      </c>
      <c r="F179" s="30">
        <v>14.54</v>
      </c>
      <c r="G179" s="39">
        <v>1.2999999999999999E-2</v>
      </c>
      <c r="H179" s="73">
        <v>0.94299999999999995</v>
      </c>
      <c r="I179" s="90">
        <v>0.9</v>
      </c>
      <c r="J179" s="66">
        <v>5.7000000000000002E-2</v>
      </c>
      <c r="K179" s="134">
        <v>0.16042127399999997</v>
      </c>
      <c r="L179" s="135">
        <v>1.077414E-2</v>
      </c>
      <c r="M179" s="5" t="s">
        <v>16</v>
      </c>
      <c r="N179" s="5" t="s">
        <v>16</v>
      </c>
      <c r="O179" s="126"/>
    </row>
    <row r="180" spans="1:15" ht="15" thickBot="1" x14ac:dyDescent="0.35">
      <c r="A180" s="198"/>
      <c r="B180" s="207"/>
      <c r="C180" s="209"/>
      <c r="D180" s="200"/>
      <c r="E180" t="s">
        <v>84</v>
      </c>
      <c r="F180" s="30">
        <v>5.0599999999999996</v>
      </c>
      <c r="G180" s="39" t="s">
        <v>16</v>
      </c>
      <c r="H180" s="74">
        <v>1.4675812742412978E-2</v>
      </c>
      <c r="I180" s="83" t="s">
        <v>16</v>
      </c>
      <c r="J180" s="67">
        <v>8.6102921065092895E-3</v>
      </c>
      <c r="K180" s="10">
        <v>7.4259612476609657E-2</v>
      </c>
      <c r="L180" s="102">
        <v>4.3568078058937004E-2</v>
      </c>
      <c r="M180" s="5" t="s">
        <v>16</v>
      </c>
      <c r="N180" s="5" t="s">
        <v>16</v>
      </c>
      <c r="O180" s="126"/>
    </row>
    <row r="181" spans="1:15" ht="15" thickBot="1" x14ac:dyDescent="0.35">
      <c r="A181" s="198"/>
      <c r="B181" s="207"/>
      <c r="C181" s="209"/>
      <c r="D181" s="200"/>
      <c r="E181" t="s">
        <v>85</v>
      </c>
      <c r="F181" s="30">
        <v>3.67</v>
      </c>
      <c r="G181" s="39" t="s">
        <v>16</v>
      </c>
      <c r="H181" s="74">
        <v>1.9400588707519401E-2</v>
      </c>
      <c r="I181" s="83" t="s">
        <v>16</v>
      </c>
      <c r="J181" s="67">
        <v>8.5359404666335362E-3</v>
      </c>
      <c r="K181" s="10">
        <v>7.1200160556596198E-2</v>
      </c>
      <c r="L181" s="102">
        <v>3.132690151254508E-2</v>
      </c>
      <c r="M181" s="5" t="s">
        <v>16</v>
      </c>
      <c r="N181" s="5" t="s">
        <v>16</v>
      </c>
      <c r="O181" s="126"/>
    </row>
    <row r="182" spans="1:15" ht="15" thickBot="1" x14ac:dyDescent="0.35">
      <c r="A182" s="198"/>
      <c r="B182" s="208"/>
      <c r="C182" s="210"/>
      <c r="D182" s="201"/>
      <c r="E182" s="1" t="s">
        <v>17</v>
      </c>
      <c r="F182" s="12">
        <v>23.269999999999996</v>
      </c>
      <c r="G182" s="31" t="s">
        <v>16</v>
      </c>
      <c r="H182" s="32" t="s">
        <v>16</v>
      </c>
      <c r="I182" s="89" t="s">
        <v>16</v>
      </c>
      <c r="J182" s="62" t="s">
        <v>16</v>
      </c>
      <c r="K182" s="40">
        <v>0.30588104703320584</v>
      </c>
      <c r="L182" s="89">
        <v>8.5669119571482086E-2</v>
      </c>
      <c r="M182" s="32">
        <v>1.6938810888980277E-5</v>
      </c>
      <c r="N182" s="32">
        <v>3.9798869195285675E-6</v>
      </c>
      <c r="O182" s="14">
        <v>1.6938810888980278E-3</v>
      </c>
    </row>
    <row r="183" spans="1:15" ht="15" thickBot="1" x14ac:dyDescent="0.35">
      <c r="A183" s="193" t="s">
        <v>30</v>
      </c>
      <c r="B183" s="211">
        <v>1910</v>
      </c>
      <c r="C183" s="214">
        <v>2276.7601928978515</v>
      </c>
      <c r="D183" s="195" t="s">
        <v>14</v>
      </c>
      <c r="E183" s="24" t="s">
        <v>15</v>
      </c>
      <c r="F183" s="18">
        <v>0.9</v>
      </c>
      <c r="G183" s="76">
        <v>2E-3</v>
      </c>
      <c r="H183" s="38">
        <v>0.94299999999999995</v>
      </c>
      <c r="I183" s="75">
        <v>0.9</v>
      </c>
      <c r="J183" s="78">
        <v>5.7000000000000002E-2</v>
      </c>
      <c r="K183" s="43">
        <v>1.5276600000000001E-3</v>
      </c>
      <c r="L183" s="104">
        <v>1.0260000000000001E-4</v>
      </c>
      <c r="M183" s="22" t="s">
        <v>16</v>
      </c>
      <c r="N183" s="22" t="s">
        <v>16</v>
      </c>
      <c r="O183" s="127"/>
    </row>
    <row r="184" spans="1:15" ht="15" thickBot="1" x14ac:dyDescent="0.35">
      <c r="A184" s="193"/>
      <c r="B184" s="212"/>
      <c r="C184" s="215"/>
      <c r="D184" s="195"/>
      <c r="E184" s="24" t="s">
        <v>84</v>
      </c>
      <c r="F184" s="18">
        <v>0.3</v>
      </c>
      <c r="G184" s="76" t="s">
        <v>16</v>
      </c>
      <c r="H184" s="38">
        <v>9.6272367661641791E-4</v>
      </c>
      <c r="I184" s="75" t="s">
        <v>16</v>
      </c>
      <c r="J184" s="78">
        <v>5.6510313433429289E-4</v>
      </c>
      <c r="K184" s="43">
        <v>2.8881710298492535E-4</v>
      </c>
      <c r="L184" s="104">
        <v>1.6953094030028787E-4</v>
      </c>
      <c r="M184" s="22" t="s">
        <v>16</v>
      </c>
      <c r="N184" s="22" t="s">
        <v>16</v>
      </c>
      <c r="O184" s="127"/>
    </row>
    <row r="185" spans="1:15" ht="15" thickBot="1" x14ac:dyDescent="0.35">
      <c r="A185" s="193"/>
      <c r="B185" s="212"/>
      <c r="C185" s="215"/>
      <c r="D185" s="195"/>
      <c r="E185" s="24" t="s">
        <v>85</v>
      </c>
      <c r="F185" s="18">
        <v>0.3</v>
      </c>
      <c r="G185" s="76" t="s">
        <v>16</v>
      </c>
      <c r="H185" s="38">
        <v>1.2726658766262727E-3</v>
      </c>
      <c r="I185" s="75" t="s">
        <v>16</v>
      </c>
      <c r="J185" s="78">
        <v>5.6067382800056072E-4</v>
      </c>
      <c r="K185" s="43">
        <v>3.817997629878818E-4</v>
      </c>
      <c r="L185" s="104">
        <v>1.6820214840016821E-4</v>
      </c>
      <c r="M185" s="22" t="s">
        <v>16</v>
      </c>
      <c r="N185" s="22" t="s">
        <v>16</v>
      </c>
      <c r="O185" s="127"/>
    </row>
    <row r="186" spans="1:15" ht="15" thickBot="1" x14ac:dyDescent="0.35">
      <c r="A186" s="193"/>
      <c r="B186" s="212"/>
      <c r="C186" s="215"/>
      <c r="D186" s="196"/>
      <c r="E186" s="25" t="s">
        <v>17</v>
      </c>
      <c r="F186" s="33">
        <v>1.5</v>
      </c>
      <c r="G186" s="27" t="s">
        <v>16</v>
      </c>
      <c r="H186" s="28" t="s">
        <v>16</v>
      </c>
      <c r="I186" s="91" t="s">
        <v>16</v>
      </c>
      <c r="J186" s="64" t="s">
        <v>16</v>
      </c>
      <c r="K186" s="42">
        <v>2.1982768659728072E-3</v>
      </c>
      <c r="L186" s="91">
        <v>4.4033308870045605E-4</v>
      </c>
      <c r="M186" s="28">
        <v>1.1509302963208415E-6</v>
      </c>
      <c r="N186" s="28">
        <v>1.9340336767747234E-7</v>
      </c>
      <c r="O186" s="128">
        <v>1.1509302963208414E-4</v>
      </c>
    </row>
    <row r="187" spans="1:15" ht="15" thickBot="1" x14ac:dyDescent="0.35">
      <c r="A187" s="193"/>
      <c r="B187" s="212"/>
      <c r="C187" s="215"/>
      <c r="D187" s="197" t="s">
        <v>18</v>
      </c>
      <c r="E187" s="16" t="s">
        <v>15</v>
      </c>
      <c r="F187" s="18">
        <v>2.8</v>
      </c>
      <c r="G187" s="76">
        <v>2E-3</v>
      </c>
      <c r="H187" s="85">
        <v>0.94299999999999995</v>
      </c>
      <c r="I187" s="92">
        <v>0.9</v>
      </c>
      <c r="J187" s="79">
        <v>5.7000000000000002E-2</v>
      </c>
      <c r="K187" s="136">
        <v>4.7527199999999993E-3</v>
      </c>
      <c r="L187" s="137">
        <v>3.1920000000000001E-4</v>
      </c>
      <c r="M187" s="22" t="s">
        <v>16</v>
      </c>
      <c r="N187" s="22" t="s">
        <v>16</v>
      </c>
      <c r="O187" s="127"/>
    </row>
    <row r="188" spans="1:15" ht="15" thickBot="1" x14ac:dyDescent="0.35">
      <c r="A188" s="193"/>
      <c r="B188" s="212"/>
      <c r="C188" s="215"/>
      <c r="D188" s="195"/>
      <c r="E188" s="24" t="s">
        <v>84</v>
      </c>
      <c r="F188" s="18">
        <v>0.8</v>
      </c>
      <c r="G188" s="76" t="s">
        <v>16</v>
      </c>
      <c r="H188" s="38">
        <v>9.6272367661641791E-4</v>
      </c>
      <c r="I188" s="75" t="s">
        <v>16</v>
      </c>
      <c r="J188" s="78">
        <v>5.6510313433429289E-4</v>
      </c>
      <c r="K188" s="43">
        <v>7.7017894129313442E-4</v>
      </c>
      <c r="L188" s="104">
        <v>4.5208250746743431E-4</v>
      </c>
      <c r="M188" s="22" t="s">
        <v>16</v>
      </c>
      <c r="N188" s="22" t="s">
        <v>16</v>
      </c>
      <c r="O188" s="127"/>
    </row>
    <row r="189" spans="1:15" ht="15" thickBot="1" x14ac:dyDescent="0.35">
      <c r="A189" s="193"/>
      <c r="B189" s="212"/>
      <c r="C189" s="215"/>
      <c r="D189" s="195"/>
      <c r="E189" s="24" t="s">
        <v>85</v>
      </c>
      <c r="F189" s="18">
        <v>0.8</v>
      </c>
      <c r="G189" s="76" t="s">
        <v>16</v>
      </c>
      <c r="H189" s="38">
        <v>1.2726658766262727E-3</v>
      </c>
      <c r="I189" s="75" t="s">
        <v>16</v>
      </c>
      <c r="J189" s="78">
        <v>5.6067382800056072E-4</v>
      </c>
      <c r="K189" s="43">
        <v>1.0181327013010183E-3</v>
      </c>
      <c r="L189" s="104">
        <v>4.485390624004486E-4</v>
      </c>
      <c r="M189" s="22" t="s">
        <v>16</v>
      </c>
      <c r="N189" s="22" t="s">
        <v>16</v>
      </c>
      <c r="O189" s="127"/>
    </row>
    <row r="190" spans="1:15" ht="15" thickBot="1" x14ac:dyDescent="0.35">
      <c r="A190" s="193"/>
      <c r="B190" s="212"/>
      <c r="C190" s="215"/>
      <c r="D190" s="196"/>
      <c r="E190" s="25" t="s">
        <v>17</v>
      </c>
      <c r="F190" s="33">
        <v>4.3999999999999995</v>
      </c>
      <c r="G190" s="27" t="s">
        <v>16</v>
      </c>
      <c r="H190" s="28" t="s">
        <v>16</v>
      </c>
      <c r="I190" s="91" t="s">
        <v>16</v>
      </c>
      <c r="J190" s="64" t="s">
        <v>16</v>
      </c>
      <c r="K190" s="42">
        <v>6.5410316425941525E-3</v>
      </c>
      <c r="L190" s="91">
        <v>1.2198215698678828E-3</v>
      </c>
      <c r="M190" s="28">
        <v>3.4246238966461532E-6</v>
      </c>
      <c r="N190" s="28">
        <v>5.3577077360760541E-7</v>
      </c>
      <c r="O190" s="128">
        <v>3.4246238966461533E-4</v>
      </c>
    </row>
    <row r="191" spans="1:15" ht="15" thickBot="1" x14ac:dyDescent="0.35">
      <c r="A191" s="193"/>
      <c r="B191" s="212"/>
      <c r="C191" s="215"/>
      <c r="D191" s="195" t="s">
        <v>19</v>
      </c>
      <c r="E191" s="24" t="s">
        <v>15</v>
      </c>
      <c r="F191" s="18">
        <v>11.74</v>
      </c>
      <c r="G191" s="76">
        <v>2E-3</v>
      </c>
      <c r="H191" s="85">
        <v>0.94299999999999995</v>
      </c>
      <c r="I191" s="92">
        <v>0.9</v>
      </c>
      <c r="J191" s="79">
        <v>5.7000000000000002E-2</v>
      </c>
      <c r="K191" s="43">
        <v>1.9927476E-2</v>
      </c>
      <c r="L191" s="104">
        <v>1.33836E-3</v>
      </c>
      <c r="M191" s="22" t="s">
        <v>16</v>
      </c>
      <c r="N191" s="22" t="s">
        <v>16</v>
      </c>
      <c r="O191" s="127"/>
    </row>
    <row r="192" spans="1:15" ht="15" thickBot="1" x14ac:dyDescent="0.35">
      <c r="A192" s="193"/>
      <c r="B192" s="212"/>
      <c r="C192" s="215"/>
      <c r="D192" s="195"/>
      <c r="E192" s="24" t="s">
        <v>84</v>
      </c>
      <c r="F192" s="18">
        <v>4.26</v>
      </c>
      <c r="G192" s="76" t="s">
        <v>16</v>
      </c>
      <c r="H192" s="38">
        <v>9.6272367661641791E-4</v>
      </c>
      <c r="I192" s="75" t="s">
        <v>16</v>
      </c>
      <c r="J192" s="78">
        <v>5.6510313433429289E-4</v>
      </c>
      <c r="K192" s="43">
        <v>4.1012028623859404E-3</v>
      </c>
      <c r="L192" s="104">
        <v>2.4073393522640878E-3</v>
      </c>
      <c r="M192" s="22" t="s">
        <v>16</v>
      </c>
      <c r="N192" s="22" t="s">
        <v>16</v>
      </c>
      <c r="O192" s="127"/>
    </row>
    <row r="193" spans="1:15" ht="15" thickBot="1" x14ac:dyDescent="0.35">
      <c r="A193" s="193"/>
      <c r="B193" s="212"/>
      <c r="C193" s="215"/>
      <c r="D193" s="195"/>
      <c r="E193" s="24" t="s">
        <v>85</v>
      </c>
      <c r="F193" s="18">
        <v>2.87</v>
      </c>
      <c r="G193" s="76" t="s">
        <v>16</v>
      </c>
      <c r="H193" s="38">
        <v>1.2726658766262727E-3</v>
      </c>
      <c r="I193" s="75" t="s">
        <v>16</v>
      </c>
      <c r="J193" s="78">
        <v>5.6067382800056072E-4</v>
      </c>
      <c r="K193" s="43">
        <v>3.652551065917403E-3</v>
      </c>
      <c r="L193" s="104">
        <v>1.6091338863616093E-3</v>
      </c>
      <c r="M193" s="22" t="s">
        <v>16</v>
      </c>
      <c r="N193" s="22" t="s">
        <v>16</v>
      </c>
      <c r="O193" s="127"/>
    </row>
    <row r="194" spans="1:15" ht="15" thickBot="1" x14ac:dyDescent="0.35">
      <c r="A194" s="193"/>
      <c r="B194" s="212"/>
      <c r="C194" s="215"/>
      <c r="D194" s="196"/>
      <c r="E194" s="25" t="s">
        <v>17</v>
      </c>
      <c r="F194" s="33">
        <v>18.87</v>
      </c>
      <c r="G194" s="27" t="s">
        <v>16</v>
      </c>
      <c r="H194" s="28" t="s">
        <v>16</v>
      </c>
      <c r="I194" s="91" t="s">
        <v>16</v>
      </c>
      <c r="J194" s="64" t="s">
        <v>16</v>
      </c>
      <c r="K194" s="42">
        <v>2.7681229928303342E-2</v>
      </c>
      <c r="L194" s="91">
        <v>5.3548332386256971E-3</v>
      </c>
      <c r="M194" s="28">
        <v>1.4492790538378712E-5</v>
      </c>
      <c r="N194" s="28">
        <v>2.3519531197574596E-6</v>
      </c>
      <c r="O194" s="128">
        <v>1.4492790538378714E-3</v>
      </c>
    </row>
    <row r="195" spans="1:15" ht="15" thickBot="1" x14ac:dyDescent="0.35">
      <c r="A195" s="193"/>
      <c r="B195" s="212"/>
      <c r="C195" s="215"/>
      <c r="D195" s="197" t="s">
        <v>20</v>
      </c>
      <c r="E195" s="24" t="s">
        <v>15</v>
      </c>
      <c r="F195" s="18">
        <v>12.64</v>
      </c>
      <c r="G195" s="76">
        <v>2E-3</v>
      </c>
      <c r="H195" s="85">
        <v>0.94299999999999995</v>
      </c>
      <c r="I195" s="92">
        <v>0.9</v>
      </c>
      <c r="J195" s="79">
        <v>5.7000000000000002E-2</v>
      </c>
      <c r="K195" s="43">
        <v>2.1455136E-2</v>
      </c>
      <c r="L195" s="104">
        <v>1.44096E-3</v>
      </c>
      <c r="M195" s="22" t="s">
        <v>16</v>
      </c>
      <c r="N195" s="22" t="s">
        <v>16</v>
      </c>
      <c r="O195" s="127"/>
    </row>
    <row r="196" spans="1:15" ht="15" thickBot="1" x14ac:dyDescent="0.35">
      <c r="A196" s="193"/>
      <c r="B196" s="212"/>
      <c r="C196" s="215"/>
      <c r="D196" s="195"/>
      <c r="E196" s="24" t="s">
        <v>84</v>
      </c>
      <c r="F196" s="18">
        <v>4.5599999999999996</v>
      </c>
      <c r="G196" s="76" t="s">
        <v>16</v>
      </c>
      <c r="H196" s="38">
        <v>9.6272367661641791E-4</v>
      </c>
      <c r="I196" s="75" t="s">
        <v>16</v>
      </c>
      <c r="J196" s="78">
        <v>5.6510313433429289E-4</v>
      </c>
      <c r="K196" s="43">
        <v>4.3900199653708651E-3</v>
      </c>
      <c r="L196" s="104">
        <v>2.5768702925643753E-3</v>
      </c>
      <c r="M196" s="22" t="s">
        <v>16</v>
      </c>
      <c r="N196" s="22" t="s">
        <v>16</v>
      </c>
      <c r="O196" s="127"/>
    </row>
    <row r="197" spans="1:15" ht="15" thickBot="1" x14ac:dyDescent="0.35">
      <c r="A197" s="193"/>
      <c r="B197" s="212"/>
      <c r="C197" s="215"/>
      <c r="D197" s="195"/>
      <c r="E197" s="24" t="s">
        <v>85</v>
      </c>
      <c r="F197" s="18">
        <v>3.17</v>
      </c>
      <c r="G197" s="76" t="s">
        <v>16</v>
      </c>
      <c r="H197" s="38">
        <v>1.2726658766262727E-3</v>
      </c>
      <c r="I197" s="75" t="s">
        <v>16</v>
      </c>
      <c r="J197" s="78">
        <v>5.6067382800056072E-4</v>
      </c>
      <c r="K197" s="43">
        <v>4.0343508289052846E-3</v>
      </c>
      <c r="L197" s="104">
        <v>1.7773360347617775E-3</v>
      </c>
      <c r="M197" s="22" t="s">
        <v>16</v>
      </c>
      <c r="N197" s="22" t="s">
        <v>16</v>
      </c>
      <c r="O197" s="127"/>
    </row>
    <row r="198" spans="1:15" ht="15" thickBot="1" x14ac:dyDescent="0.35">
      <c r="A198" s="193"/>
      <c r="B198" s="212"/>
      <c r="C198" s="215"/>
      <c r="D198" s="196"/>
      <c r="E198" s="25" t="s">
        <v>17</v>
      </c>
      <c r="F198" s="33">
        <v>20.369999999999997</v>
      </c>
      <c r="G198" s="27" t="s">
        <v>16</v>
      </c>
      <c r="H198" s="28" t="s">
        <v>16</v>
      </c>
      <c r="I198" s="91" t="s">
        <v>16</v>
      </c>
      <c r="J198" s="64" t="s">
        <v>16</v>
      </c>
      <c r="K198" s="42">
        <v>2.9879506794276148E-2</v>
      </c>
      <c r="L198" s="91">
        <v>5.7951663273261532E-3</v>
      </c>
      <c r="M198" s="28">
        <v>1.5643720834699553E-5</v>
      </c>
      <c r="N198" s="28">
        <v>2.545356487434932E-6</v>
      </c>
      <c r="O198" s="128">
        <v>1.5643720834699554E-3</v>
      </c>
    </row>
    <row r="199" spans="1:15" ht="15" thickBot="1" x14ac:dyDescent="0.35">
      <c r="A199" s="193"/>
      <c r="B199" s="212"/>
      <c r="C199" s="215"/>
      <c r="D199" s="195" t="s">
        <v>21</v>
      </c>
      <c r="E199" s="16" t="s">
        <v>15</v>
      </c>
      <c r="F199" s="18">
        <v>14.54</v>
      </c>
      <c r="G199" s="76">
        <v>2E-3</v>
      </c>
      <c r="H199" s="85">
        <v>0.94299999999999995</v>
      </c>
      <c r="I199" s="92">
        <v>0.9</v>
      </c>
      <c r="J199" s="79">
        <v>5.7000000000000002E-2</v>
      </c>
      <c r="K199" s="136">
        <v>2.4680195999999998E-2</v>
      </c>
      <c r="L199" s="137">
        <v>1.65756E-3</v>
      </c>
      <c r="M199" s="22" t="s">
        <v>16</v>
      </c>
      <c r="N199" s="22" t="s">
        <v>16</v>
      </c>
      <c r="O199" s="127"/>
    </row>
    <row r="200" spans="1:15" ht="15" thickBot="1" x14ac:dyDescent="0.35">
      <c r="A200" s="193"/>
      <c r="B200" s="212"/>
      <c r="C200" s="215"/>
      <c r="D200" s="195"/>
      <c r="E200" s="24" t="s">
        <v>84</v>
      </c>
      <c r="F200" s="18">
        <v>5.0599999999999996</v>
      </c>
      <c r="G200" s="76" t="s">
        <v>16</v>
      </c>
      <c r="H200" s="38">
        <v>9.6272367661641791E-4</v>
      </c>
      <c r="I200" s="75" t="s">
        <v>16</v>
      </c>
      <c r="J200" s="78">
        <v>5.6510313433429289E-4</v>
      </c>
      <c r="K200" s="43">
        <v>4.871381803679074E-3</v>
      </c>
      <c r="L200" s="104">
        <v>2.8594218597315217E-3</v>
      </c>
      <c r="M200" s="22" t="s">
        <v>16</v>
      </c>
      <c r="N200" s="22" t="s">
        <v>16</v>
      </c>
      <c r="O200" s="127"/>
    </row>
    <row r="201" spans="1:15" ht="15" thickBot="1" x14ac:dyDescent="0.35">
      <c r="A201" s="193"/>
      <c r="B201" s="212"/>
      <c r="C201" s="215"/>
      <c r="D201" s="195"/>
      <c r="E201" s="24" t="s">
        <v>85</v>
      </c>
      <c r="F201" s="18">
        <v>3.67</v>
      </c>
      <c r="G201" s="76" t="s">
        <v>16</v>
      </c>
      <c r="H201" s="38">
        <v>1.2726658766262727E-3</v>
      </c>
      <c r="I201" s="75" t="s">
        <v>16</v>
      </c>
      <c r="J201" s="78">
        <v>5.6067382800056072E-4</v>
      </c>
      <c r="K201" s="43">
        <v>4.6706837672184209E-3</v>
      </c>
      <c r="L201" s="104">
        <v>2.0576729487620576E-3</v>
      </c>
      <c r="M201" s="22" t="s">
        <v>16</v>
      </c>
      <c r="N201" s="22" t="s">
        <v>16</v>
      </c>
      <c r="O201" s="127"/>
    </row>
    <row r="202" spans="1:15" ht="15" thickBot="1" x14ac:dyDescent="0.35">
      <c r="A202" s="194"/>
      <c r="B202" s="213"/>
      <c r="C202" s="216"/>
      <c r="D202" s="196"/>
      <c r="E202" s="25" t="s">
        <v>17</v>
      </c>
      <c r="F202" s="33">
        <v>23.269999999999996</v>
      </c>
      <c r="G202" s="27" t="s">
        <v>16</v>
      </c>
      <c r="H202" s="28" t="s">
        <v>16</v>
      </c>
      <c r="I202" s="91" t="s">
        <v>16</v>
      </c>
      <c r="J202" s="64" t="s">
        <v>16</v>
      </c>
      <c r="K202" s="42">
        <v>3.4222261570897493E-2</v>
      </c>
      <c r="L202" s="91">
        <v>6.5746548084935795E-3</v>
      </c>
      <c r="M202" s="28">
        <v>1.7917414435024867E-5</v>
      </c>
      <c r="N202" s="28">
        <v>2.8877238933650645E-6</v>
      </c>
      <c r="O202" s="128">
        <v>1.7917414435024866E-3</v>
      </c>
    </row>
    <row r="203" spans="1:15" ht="15" thickBot="1" x14ac:dyDescent="0.35">
      <c r="A203" s="198" t="s">
        <v>31</v>
      </c>
      <c r="B203" s="207">
        <v>896</v>
      </c>
      <c r="C203" s="209">
        <v>1068.0508548882069</v>
      </c>
      <c r="D203" s="200" t="s">
        <v>14</v>
      </c>
      <c r="E203" t="s">
        <v>15</v>
      </c>
      <c r="F203" s="30">
        <v>0.9</v>
      </c>
      <c r="G203" s="39">
        <v>1E-3</v>
      </c>
      <c r="H203" s="74">
        <v>0.94299999999999995</v>
      </c>
      <c r="I203" s="83">
        <v>0.9</v>
      </c>
      <c r="J203" s="67">
        <v>5.7000000000000002E-2</v>
      </c>
      <c r="K203" s="10">
        <v>7.6383000000000006E-4</v>
      </c>
      <c r="L203" s="102">
        <v>5.1300000000000007E-5</v>
      </c>
      <c r="M203" s="5" t="s">
        <v>16</v>
      </c>
      <c r="N203" s="5" t="s">
        <v>16</v>
      </c>
      <c r="O203" s="126"/>
    </row>
    <row r="204" spans="1:15" ht="15" thickBot="1" x14ac:dyDescent="0.35">
      <c r="A204" s="198"/>
      <c r="B204" s="207"/>
      <c r="C204" s="209"/>
      <c r="D204" s="200"/>
      <c r="E204" t="s">
        <v>84</v>
      </c>
      <c r="F204" s="30">
        <v>0.3</v>
      </c>
      <c r="G204" s="39" t="s">
        <v>16</v>
      </c>
      <c r="H204" s="74">
        <v>1.1145424291241384E-3</v>
      </c>
      <c r="I204" s="83" t="s">
        <v>16</v>
      </c>
      <c r="J204" s="67">
        <v>6.5426652866422386E-4</v>
      </c>
      <c r="K204" s="10">
        <v>3.343627287372415E-4</v>
      </c>
      <c r="L204" s="102">
        <v>1.9627995859926715E-4</v>
      </c>
      <c r="M204" s="5" t="s">
        <v>16</v>
      </c>
      <c r="N204" s="5" t="s">
        <v>16</v>
      </c>
      <c r="O204" s="126"/>
    </row>
    <row r="205" spans="1:15" ht="15" thickBot="1" x14ac:dyDescent="0.35">
      <c r="A205" s="198"/>
      <c r="B205" s="207"/>
      <c r="C205" s="209"/>
      <c r="D205" s="200"/>
      <c r="E205" t="s">
        <v>85</v>
      </c>
      <c r="F205" s="30">
        <v>0.3</v>
      </c>
      <c r="G205" s="39" t="s">
        <v>16</v>
      </c>
      <c r="H205" s="74">
        <v>1.4733616218764733E-3</v>
      </c>
      <c r="I205" s="83" t="s">
        <v>16</v>
      </c>
      <c r="J205" s="67">
        <v>6.4827911362564826E-4</v>
      </c>
      <c r="K205" s="10">
        <v>4.4200848656294198E-4</v>
      </c>
      <c r="L205" s="102">
        <v>1.9448373408769448E-4</v>
      </c>
      <c r="M205" s="5" t="s">
        <v>16</v>
      </c>
      <c r="N205" s="5" t="s">
        <v>16</v>
      </c>
      <c r="O205" s="126"/>
    </row>
    <row r="206" spans="1:15" ht="15" thickBot="1" x14ac:dyDescent="0.35">
      <c r="A206" s="198"/>
      <c r="B206" s="207"/>
      <c r="C206" s="209"/>
      <c r="D206" s="201"/>
      <c r="E206" s="1" t="s">
        <v>17</v>
      </c>
      <c r="F206" s="12">
        <v>1.5</v>
      </c>
      <c r="G206" s="31" t="s">
        <v>16</v>
      </c>
      <c r="H206" s="32" t="s">
        <v>16</v>
      </c>
      <c r="I206" s="89" t="s">
        <v>16</v>
      </c>
      <c r="J206" s="62" t="s">
        <v>16</v>
      </c>
      <c r="K206" s="40">
        <v>1.5402012153001837E-3</v>
      </c>
      <c r="L206" s="89">
        <v>4.4206369268696164E-4</v>
      </c>
      <c r="M206" s="32">
        <v>1.7189745706475265E-6</v>
      </c>
      <c r="N206" s="32">
        <v>4.1389760671389802E-7</v>
      </c>
      <c r="O206" s="14">
        <v>1.7189745706475265E-4</v>
      </c>
    </row>
    <row r="207" spans="1:15" ht="15" thickBot="1" x14ac:dyDescent="0.35">
      <c r="A207" s="198"/>
      <c r="B207" s="207"/>
      <c r="C207" s="209"/>
      <c r="D207" s="202" t="s">
        <v>18</v>
      </c>
      <c r="E207" s="29" t="s">
        <v>15</v>
      </c>
      <c r="F207" s="30">
        <v>2.8</v>
      </c>
      <c r="G207" s="39">
        <v>1E-3</v>
      </c>
      <c r="H207" s="73">
        <v>0.94299999999999995</v>
      </c>
      <c r="I207" s="90">
        <v>0.9</v>
      </c>
      <c r="J207" s="66">
        <v>5.7000000000000002E-2</v>
      </c>
      <c r="K207" s="134">
        <v>2.3763599999999997E-3</v>
      </c>
      <c r="L207" s="135">
        <v>1.596E-4</v>
      </c>
      <c r="M207" s="5" t="s">
        <v>16</v>
      </c>
      <c r="N207" s="5" t="s">
        <v>16</v>
      </c>
      <c r="O207" s="126"/>
    </row>
    <row r="208" spans="1:15" ht="15" thickBot="1" x14ac:dyDescent="0.35">
      <c r="A208" s="198"/>
      <c r="B208" s="207"/>
      <c r="C208" s="209"/>
      <c r="D208" s="200"/>
      <c r="E208" t="s">
        <v>84</v>
      </c>
      <c r="F208" s="30">
        <v>0.8</v>
      </c>
      <c r="G208" s="39" t="s">
        <v>16</v>
      </c>
      <c r="H208" s="74">
        <v>1.1145424291241384E-3</v>
      </c>
      <c r="I208" s="83" t="s">
        <v>16</v>
      </c>
      <c r="J208" s="67">
        <v>6.5426652866422386E-4</v>
      </c>
      <c r="K208" s="10">
        <v>8.9163394329931081E-4</v>
      </c>
      <c r="L208" s="102">
        <v>5.2341322293137911E-4</v>
      </c>
      <c r="M208" s="5" t="s">
        <v>16</v>
      </c>
      <c r="N208" s="5" t="s">
        <v>16</v>
      </c>
      <c r="O208" s="126"/>
    </row>
    <row r="209" spans="1:15" ht="15" thickBot="1" x14ac:dyDescent="0.35">
      <c r="A209" s="198"/>
      <c r="B209" s="207"/>
      <c r="C209" s="209"/>
      <c r="D209" s="200"/>
      <c r="E209" t="s">
        <v>85</v>
      </c>
      <c r="F209" s="30">
        <v>0.8</v>
      </c>
      <c r="G209" s="39" t="s">
        <v>16</v>
      </c>
      <c r="H209" s="74">
        <v>1.4733616218764733E-3</v>
      </c>
      <c r="I209" s="83" t="s">
        <v>16</v>
      </c>
      <c r="J209" s="67">
        <v>6.4827911362564826E-4</v>
      </c>
      <c r="K209" s="10">
        <v>1.1786892975011788E-3</v>
      </c>
      <c r="L209" s="102">
        <v>5.1862329090051858E-4</v>
      </c>
      <c r="M209" s="5" t="s">
        <v>16</v>
      </c>
      <c r="N209" s="5" t="s">
        <v>16</v>
      </c>
      <c r="O209" s="126"/>
    </row>
    <row r="210" spans="1:15" ht="15" thickBot="1" x14ac:dyDescent="0.35">
      <c r="A210" s="198"/>
      <c r="B210" s="207"/>
      <c r="C210" s="209"/>
      <c r="D210" s="201"/>
      <c r="E210" s="1" t="s">
        <v>17</v>
      </c>
      <c r="F210" s="12">
        <v>4.3999999999999995</v>
      </c>
      <c r="G210" s="31" t="s">
        <v>16</v>
      </c>
      <c r="H210" s="32" t="s">
        <v>16</v>
      </c>
      <c r="I210" s="89" t="s">
        <v>16</v>
      </c>
      <c r="J210" s="62" t="s">
        <v>16</v>
      </c>
      <c r="K210" s="40">
        <v>4.4466832408004888E-3</v>
      </c>
      <c r="L210" s="89">
        <v>1.2016365138318977E-3</v>
      </c>
      <c r="M210" s="32">
        <v>4.9628161169648313E-6</v>
      </c>
      <c r="N210" s="32">
        <v>1.1250742493508638E-6</v>
      </c>
      <c r="O210" s="14">
        <v>4.9628161169648307E-4</v>
      </c>
    </row>
    <row r="211" spans="1:15" ht="15" thickBot="1" x14ac:dyDescent="0.35">
      <c r="A211" s="198"/>
      <c r="B211" s="207"/>
      <c r="C211" s="209"/>
      <c r="D211" s="200" t="s">
        <v>19</v>
      </c>
      <c r="E211" t="s">
        <v>15</v>
      </c>
      <c r="F211" s="30">
        <v>11.74</v>
      </c>
      <c r="G211" s="39">
        <v>1E-3</v>
      </c>
      <c r="H211" s="73">
        <v>0.94299999999999995</v>
      </c>
      <c r="I211" s="90">
        <v>0.9</v>
      </c>
      <c r="J211" s="66">
        <v>5.7000000000000002E-2</v>
      </c>
      <c r="K211" s="10">
        <v>9.9637379999999998E-3</v>
      </c>
      <c r="L211" s="102">
        <v>6.6918000000000001E-4</v>
      </c>
      <c r="M211" s="5" t="s">
        <v>16</v>
      </c>
      <c r="N211" s="5" t="s">
        <v>16</v>
      </c>
      <c r="O211" s="126"/>
    </row>
    <row r="212" spans="1:15" ht="15" thickBot="1" x14ac:dyDescent="0.35">
      <c r="A212" s="198"/>
      <c r="B212" s="207"/>
      <c r="C212" s="209"/>
      <c r="D212" s="200"/>
      <c r="E212" t="s">
        <v>84</v>
      </c>
      <c r="F212" s="30">
        <v>4.26</v>
      </c>
      <c r="G212" s="39" t="s">
        <v>16</v>
      </c>
      <c r="H212" s="74">
        <v>1.1145424291241384E-3</v>
      </c>
      <c r="I212" s="83" t="s">
        <v>16</v>
      </c>
      <c r="J212" s="67">
        <v>6.5426652866422386E-4</v>
      </c>
      <c r="K212" s="10">
        <v>4.747950748068829E-3</v>
      </c>
      <c r="L212" s="102">
        <v>2.7871754121095937E-3</v>
      </c>
      <c r="M212" s="5" t="s">
        <v>16</v>
      </c>
      <c r="N212" s="5" t="s">
        <v>16</v>
      </c>
      <c r="O212" s="126"/>
    </row>
    <row r="213" spans="1:15" ht="15" thickBot="1" x14ac:dyDescent="0.35">
      <c r="A213" s="198"/>
      <c r="B213" s="207"/>
      <c r="C213" s="209"/>
      <c r="D213" s="200"/>
      <c r="E213" t="s">
        <v>85</v>
      </c>
      <c r="F213" s="30">
        <v>2.87</v>
      </c>
      <c r="G213" s="39" t="s">
        <v>16</v>
      </c>
      <c r="H213" s="74">
        <v>1.4733616218764733E-3</v>
      </c>
      <c r="I213" s="83" t="s">
        <v>16</v>
      </c>
      <c r="J213" s="67">
        <v>6.4827911362564826E-4</v>
      </c>
      <c r="K213" s="10">
        <v>4.2285478547854785E-3</v>
      </c>
      <c r="L213" s="102">
        <v>1.8605610561056106E-3</v>
      </c>
      <c r="M213" s="5" t="s">
        <v>16</v>
      </c>
      <c r="N213" s="5" t="s">
        <v>16</v>
      </c>
      <c r="O213" s="126"/>
    </row>
    <row r="214" spans="1:15" ht="15" thickBot="1" x14ac:dyDescent="0.35">
      <c r="A214" s="199"/>
      <c r="B214" s="207"/>
      <c r="C214" s="209"/>
      <c r="D214" s="201"/>
      <c r="E214" s="1" t="s">
        <v>17</v>
      </c>
      <c r="F214" s="12">
        <v>18.87</v>
      </c>
      <c r="G214" s="31" t="s">
        <v>16</v>
      </c>
      <c r="H214" s="32" t="s">
        <v>16</v>
      </c>
      <c r="I214" s="89" t="s">
        <v>16</v>
      </c>
      <c r="J214" s="62" t="s">
        <v>16</v>
      </c>
      <c r="K214" s="40">
        <v>1.8940236602854307E-2</v>
      </c>
      <c r="L214" s="89">
        <v>5.3169164682152041E-3</v>
      </c>
      <c r="M214" s="32">
        <v>2.1138656922828468E-5</v>
      </c>
      <c r="N214" s="32">
        <v>4.978149161981362E-6</v>
      </c>
      <c r="O214" s="14">
        <v>2.1138656922828469E-3</v>
      </c>
    </row>
    <row r="215" spans="1:15" ht="15" thickBot="1" x14ac:dyDescent="0.35">
      <c r="A215" s="198"/>
      <c r="B215" s="207"/>
      <c r="C215" s="209"/>
      <c r="D215" s="202" t="s">
        <v>20</v>
      </c>
      <c r="E215" t="s">
        <v>15</v>
      </c>
      <c r="F215" s="30">
        <v>12.64</v>
      </c>
      <c r="G215" s="39">
        <v>1E-3</v>
      </c>
      <c r="H215" s="73">
        <v>0.94299999999999995</v>
      </c>
      <c r="I215" s="90">
        <v>0.9</v>
      </c>
      <c r="J215" s="66">
        <v>5.7000000000000002E-2</v>
      </c>
      <c r="K215" s="10">
        <v>1.0727568E-2</v>
      </c>
      <c r="L215" s="102">
        <v>7.2048000000000001E-4</v>
      </c>
      <c r="M215" s="5" t="s">
        <v>16</v>
      </c>
      <c r="N215" s="5" t="s">
        <v>16</v>
      </c>
      <c r="O215" s="126"/>
    </row>
    <row r="216" spans="1:15" ht="15.75" customHeight="1" thickBot="1" x14ac:dyDescent="0.35">
      <c r="A216" s="198"/>
      <c r="B216" s="207"/>
      <c r="C216" s="209"/>
      <c r="D216" s="200"/>
      <c r="E216" t="s">
        <v>84</v>
      </c>
      <c r="F216" s="30">
        <v>4.5599999999999996</v>
      </c>
      <c r="G216" s="39" t="s">
        <v>16</v>
      </c>
      <c r="H216" s="74">
        <v>1.1145424291241384E-3</v>
      </c>
      <c r="I216" s="83" t="s">
        <v>16</v>
      </c>
      <c r="J216" s="67">
        <v>6.5426652866422386E-4</v>
      </c>
      <c r="K216" s="10">
        <v>5.0823134768060709E-3</v>
      </c>
      <c r="L216" s="102">
        <v>2.9834553707088606E-3</v>
      </c>
      <c r="M216" s="5" t="s">
        <v>16</v>
      </c>
      <c r="N216" s="5" t="s">
        <v>16</v>
      </c>
      <c r="O216" s="126"/>
    </row>
    <row r="217" spans="1:15" ht="15" thickBot="1" x14ac:dyDescent="0.35">
      <c r="A217" s="198"/>
      <c r="B217" s="207"/>
      <c r="C217" s="209"/>
      <c r="D217" s="200"/>
      <c r="E217" t="s">
        <v>85</v>
      </c>
      <c r="F217" s="30">
        <v>3.17</v>
      </c>
      <c r="G217" s="39" t="s">
        <v>16</v>
      </c>
      <c r="H217" s="74">
        <v>1.4733616218764733E-3</v>
      </c>
      <c r="I217" s="83" t="s">
        <v>16</v>
      </c>
      <c r="J217" s="67">
        <v>6.4827911362564826E-4</v>
      </c>
      <c r="K217" s="10">
        <v>4.6705563413484202E-3</v>
      </c>
      <c r="L217" s="102">
        <v>2.0550447901933051E-3</v>
      </c>
      <c r="M217" s="5" t="s">
        <v>16</v>
      </c>
      <c r="N217" s="5" t="s">
        <v>16</v>
      </c>
      <c r="O217" s="126"/>
    </row>
    <row r="218" spans="1:15" ht="15" thickBot="1" x14ac:dyDescent="0.35">
      <c r="A218" s="198"/>
      <c r="B218" s="207"/>
      <c r="C218" s="209"/>
      <c r="D218" s="201"/>
      <c r="E218" s="1" t="s">
        <v>17</v>
      </c>
      <c r="F218" s="12">
        <v>20.369999999999997</v>
      </c>
      <c r="G218" s="31" t="s">
        <v>16</v>
      </c>
      <c r="H218" s="32" t="s">
        <v>16</v>
      </c>
      <c r="I218" s="89" t="s">
        <v>16</v>
      </c>
      <c r="J218" s="62" t="s">
        <v>16</v>
      </c>
      <c r="K218" s="40">
        <v>2.0480437818154493E-2</v>
      </c>
      <c r="L218" s="89">
        <v>5.7589801609021652E-3</v>
      </c>
      <c r="M218" s="32">
        <v>2.2857631493475995E-5</v>
      </c>
      <c r="N218" s="32">
        <v>5.3920467686952595E-6</v>
      </c>
      <c r="O218" s="14">
        <v>2.2857631493475995E-3</v>
      </c>
    </row>
    <row r="219" spans="1:15" ht="15" thickBot="1" x14ac:dyDescent="0.35">
      <c r="A219" s="198"/>
      <c r="B219" s="207"/>
      <c r="C219" s="209"/>
      <c r="D219" s="200" t="s">
        <v>21</v>
      </c>
      <c r="E219" s="29" t="s">
        <v>15</v>
      </c>
      <c r="F219" s="30">
        <v>14.54</v>
      </c>
      <c r="G219" s="39">
        <v>1E-3</v>
      </c>
      <c r="H219" s="73">
        <v>0.94299999999999995</v>
      </c>
      <c r="I219" s="90">
        <v>0.9</v>
      </c>
      <c r="J219" s="66">
        <v>5.7000000000000002E-2</v>
      </c>
      <c r="K219" s="134">
        <v>1.2340097999999999E-2</v>
      </c>
      <c r="L219" s="135">
        <v>8.2877999999999999E-4</v>
      </c>
      <c r="M219" s="5" t="s">
        <v>16</v>
      </c>
      <c r="N219" s="5" t="s">
        <v>16</v>
      </c>
      <c r="O219" s="126"/>
    </row>
    <row r="220" spans="1:15" ht="15" thickBot="1" x14ac:dyDescent="0.35">
      <c r="A220" s="198"/>
      <c r="B220" s="207"/>
      <c r="C220" s="209"/>
      <c r="D220" s="200"/>
      <c r="E220" t="s">
        <v>84</v>
      </c>
      <c r="F220" s="30">
        <v>5.0599999999999996</v>
      </c>
      <c r="G220" s="39" t="s">
        <v>16</v>
      </c>
      <c r="H220" s="74">
        <v>1.1145424291241384E-3</v>
      </c>
      <c r="I220" s="83" t="s">
        <v>16</v>
      </c>
      <c r="J220" s="67">
        <v>6.5426652866422386E-4</v>
      </c>
      <c r="K220" s="10">
        <v>5.6395846913681403E-3</v>
      </c>
      <c r="L220" s="102">
        <v>3.3105886350409727E-3</v>
      </c>
      <c r="M220" s="5" t="s">
        <v>16</v>
      </c>
      <c r="N220" s="5" t="s">
        <v>16</v>
      </c>
      <c r="O220" s="126"/>
    </row>
    <row r="221" spans="1:15" ht="15" thickBot="1" x14ac:dyDescent="0.35">
      <c r="A221" s="198"/>
      <c r="B221" s="207"/>
      <c r="C221" s="209"/>
      <c r="D221" s="200"/>
      <c r="E221" t="s">
        <v>85</v>
      </c>
      <c r="F221" s="30">
        <v>3.67</v>
      </c>
      <c r="G221" s="39" t="s">
        <v>16</v>
      </c>
      <c r="H221" s="74">
        <v>1.4733616218764733E-3</v>
      </c>
      <c r="I221" s="83" t="s">
        <v>16</v>
      </c>
      <c r="J221" s="67">
        <v>6.4827911362564826E-4</v>
      </c>
      <c r="K221" s="10">
        <v>5.4072371522866569E-3</v>
      </c>
      <c r="L221" s="102">
        <v>2.379184347006129E-3</v>
      </c>
      <c r="M221" s="5" t="s">
        <v>16</v>
      </c>
      <c r="N221" s="5" t="s">
        <v>16</v>
      </c>
      <c r="O221" s="126"/>
    </row>
    <row r="222" spans="1:15" ht="15" thickBot="1" x14ac:dyDescent="0.35">
      <c r="A222" s="198"/>
      <c r="B222" s="208"/>
      <c r="C222" s="210"/>
      <c r="D222" s="201"/>
      <c r="E222" s="1" t="s">
        <v>17</v>
      </c>
      <c r="F222" s="12">
        <v>23.269999999999996</v>
      </c>
      <c r="G222" s="31" t="s">
        <v>16</v>
      </c>
      <c r="H222" s="32" t="s">
        <v>16</v>
      </c>
      <c r="I222" s="89" t="s">
        <v>16</v>
      </c>
      <c r="J222" s="62" t="s">
        <v>16</v>
      </c>
      <c r="K222" s="40">
        <v>2.3386919843654798E-2</v>
      </c>
      <c r="L222" s="89">
        <v>6.518552982047102E-3</v>
      </c>
      <c r="M222" s="32">
        <v>2.61014730397933E-5</v>
      </c>
      <c r="N222" s="32">
        <v>6.1032234113322256E-6</v>
      </c>
      <c r="O222" s="14">
        <v>2.6101473039793302E-3</v>
      </c>
    </row>
    <row r="223" spans="1:15" ht="15" thickBot="1" x14ac:dyDescent="0.35">
      <c r="A223" s="193" t="s">
        <v>32</v>
      </c>
      <c r="B223" s="211">
        <v>532</v>
      </c>
      <c r="C223" s="214">
        <v>634.15519508987279</v>
      </c>
      <c r="D223" s="195" t="s">
        <v>14</v>
      </c>
      <c r="E223" s="24" t="s">
        <v>15</v>
      </c>
      <c r="F223" s="18">
        <v>0.9</v>
      </c>
      <c r="G223" s="76">
        <v>1E-3</v>
      </c>
      <c r="H223" s="38">
        <v>0.94299999999999995</v>
      </c>
      <c r="I223" s="75">
        <v>0.9</v>
      </c>
      <c r="J223" s="78">
        <v>5.7000000000000002E-2</v>
      </c>
      <c r="K223" s="43">
        <v>7.6383000000000006E-4</v>
      </c>
      <c r="L223" s="104">
        <v>5.1300000000000007E-5</v>
      </c>
      <c r="M223" s="22" t="s">
        <v>16</v>
      </c>
      <c r="N223" s="22" t="s">
        <v>16</v>
      </c>
      <c r="O223" s="127"/>
    </row>
    <row r="224" spans="1:15" ht="15" thickBot="1" x14ac:dyDescent="0.35">
      <c r="A224" s="193"/>
      <c r="B224" s="212"/>
      <c r="C224" s="215"/>
      <c r="D224" s="195"/>
      <c r="E224" s="24" t="s">
        <v>84</v>
      </c>
      <c r="F224" s="18">
        <v>0.3</v>
      </c>
      <c r="G224" s="76" t="s">
        <v>16</v>
      </c>
      <c r="H224" s="38">
        <v>5.735375094736107E-4</v>
      </c>
      <c r="I224" s="75" t="s">
        <v>16</v>
      </c>
      <c r="J224" s="78">
        <v>3.3617009483852386E-4</v>
      </c>
      <c r="K224" s="43">
        <v>1.720612528420832E-4</v>
      </c>
      <c r="L224" s="104">
        <v>1.0085102845155715E-4</v>
      </c>
      <c r="M224" s="22" t="s">
        <v>16</v>
      </c>
      <c r="N224" s="22" t="s">
        <v>16</v>
      </c>
      <c r="O224" s="127"/>
    </row>
    <row r="225" spans="1:15" ht="15" thickBot="1" x14ac:dyDescent="0.35">
      <c r="A225" s="193"/>
      <c r="B225" s="212"/>
      <c r="C225" s="215"/>
      <c r="D225" s="195"/>
      <c r="E225" s="24" t="s">
        <v>85</v>
      </c>
      <c r="F225" s="18">
        <v>0.3</v>
      </c>
      <c r="G225" s="76" t="s">
        <v>16</v>
      </c>
      <c r="H225" s="38">
        <v>7.5818392650075822E-4</v>
      </c>
      <c r="I225" s="75" t="s">
        <v>16</v>
      </c>
      <c r="J225" s="78">
        <v>3.3449290875033451E-4</v>
      </c>
      <c r="K225" s="43">
        <v>2.2745517795022747E-4</v>
      </c>
      <c r="L225" s="104">
        <v>1.0034787262510035E-4</v>
      </c>
      <c r="M225" s="22" t="s">
        <v>16</v>
      </c>
      <c r="N225" s="22" t="s">
        <v>16</v>
      </c>
      <c r="O225" s="127"/>
    </row>
    <row r="226" spans="1:15" ht="15" thickBot="1" x14ac:dyDescent="0.35">
      <c r="A226" s="193"/>
      <c r="B226" s="212"/>
      <c r="C226" s="215"/>
      <c r="D226" s="196"/>
      <c r="E226" s="25" t="s">
        <v>17</v>
      </c>
      <c r="F226" s="33">
        <v>1.5</v>
      </c>
      <c r="G226" s="27" t="s">
        <v>16</v>
      </c>
      <c r="H226" s="28" t="s">
        <v>16</v>
      </c>
      <c r="I226" s="91" t="s">
        <v>16</v>
      </c>
      <c r="J226" s="64" t="s">
        <v>16</v>
      </c>
      <c r="K226" s="42">
        <v>1.1633464307923107E-3</v>
      </c>
      <c r="L226" s="91">
        <v>2.524989010766575E-4</v>
      </c>
      <c r="M226" s="28">
        <v>2.1867414112637421E-6</v>
      </c>
      <c r="N226" s="28">
        <v>3.9816578501871803E-7</v>
      </c>
      <c r="O226" s="128">
        <v>2.1867414112637418E-4</v>
      </c>
    </row>
    <row r="227" spans="1:15" ht="15" thickBot="1" x14ac:dyDescent="0.35">
      <c r="A227" s="193"/>
      <c r="B227" s="212"/>
      <c r="C227" s="215"/>
      <c r="D227" s="197" t="s">
        <v>18</v>
      </c>
      <c r="E227" s="16" t="s">
        <v>15</v>
      </c>
      <c r="F227" s="18">
        <v>2.8</v>
      </c>
      <c r="G227" s="76">
        <v>1E-3</v>
      </c>
      <c r="H227" s="85">
        <v>0.94299999999999995</v>
      </c>
      <c r="I227" s="92">
        <v>0.9</v>
      </c>
      <c r="J227" s="78">
        <v>5.7000000000000002E-2</v>
      </c>
      <c r="K227" s="136">
        <v>2.3763599999999997E-3</v>
      </c>
      <c r="L227" s="137">
        <v>1.596E-4</v>
      </c>
      <c r="M227" s="22" t="s">
        <v>16</v>
      </c>
      <c r="N227" s="22" t="s">
        <v>16</v>
      </c>
      <c r="O227" s="127"/>
    </row>
    <row r="228" spans="1:15" ht="15" thickBot="1" x14ac:dyDescent="0.35">
      <c r="A228" s="193"/>
      <c r="B228" s="212"/>
      <c r="C228" s="215"/>
      <c r="D228" s="195"/>
      <c r="E228" s="24" t="s">
        <v>84</v>
      </c>
      <c r="F228" s="18">
        <v>0.8</v>
      </c>
      <c r="G228" s="76" t="s">
        <v>16</v>
      </c>
      <c r="H228" s="38">
        <v>5.735375094736107E-4</v>
      </c>
      <c r="I228" s="75" t="s">
        <v>16</v>
      </c>
      <c r="J228" s="78">
        <v>3.3617009483852386E-4</v>
      </c>
      <c r="K228" s="43">
        <v>4.588300075788886E-4</v>
      </c>
      <c r="L228" s="104">
        <v>2.6893607587081912E-4</v>
      </c>
      <c r="M228" s="22" t="s">
        <v>16</v>
      </c>
      <c r="N228" s="22" t="s">
        <v>16</v>
      </c>
      <c r="O228" s="127"/>
    </row>
    <row r="229" spans="1:15" ht="15" thickBot="1" x14ac:dyDescent="0.35">
      <c r="A229" s="193"/>
      <c r="B229" s="212"/>
      <c r="C229" s="215"/>
      <c r="D229" s="195"/>
      <c r="E229" s="24" t="s">
        <v>85</v>
      </c>
      <c r="F229" s="18">
        <v>0.8</v>
      </c>
      <c r="G229" s="76" t="s">
        <v>16</v>
      </c>
      <c r="H229" s="38">
        <v>7.5818392650075822E-4</v>
      </c>
      <c r="I229" s="75" t="s">
        <v>16</v>
      </c>
      <c r="J229" s="78">
        <v>3.3449290875033451E-4</v>
      </c>
      <c r="K229" s="43">
        <v>6.0654714120060658E-4</v>
      </c>
      <c r="L229" s="104">
        <v>2.6759432700026764E-4</v>
      </c>
      <c r="M229" s="22" t="s">
        <v>16</v>
      </c>
      <c r="N229" s="22" t="s">
        <v>16</v>
      </c>
      <c r="O229" s="127"/>
    </row>
    <row r="230" spans="1:15" ht="15" thickBot="1" x14ac:dyDescent="0.35">
      <c r="A230" s="193"/>
      <c r="B230" s="212"/>
      <c r="C230" s="215"/>
      <c r="D230" s="196"/>
      <c r="E230" s="25" t="s">
        <v>17</v>
      </c>
      <c r="F230" s="33">
        <v>4.3999999999999995</v>
      </c>
      <c r="G230" s="27" t="s">
        <v>16</v>
      </c>
      <c r="H230" s="28" t="s">
        <v>16</v>
      </c>
      <c r="I230" s="91" t="s">
        <v>16</v>
      </c>
      <c r="J230" s="64" t="s">
        <v>16</v>
      </c>
      <c r="K230" s="42">
        <v>3.4417371487794951E-3</v>
      </c>
      <c r="L230" s="91">
        <v>6.9613040287108685E-4</v>
      </c>
      <c r="M230" s="28">
        <v>6.4694307307885247E-6</v>
      </c>
      <c r="N230" s="28">
        <v>1.0977287709082489E-6</v>
      </c>
      <c r="O230" s="128">
        <v>6.4694307307885252E-4</v>
      </c>
    </row>
    <row r="231" spans="1:15" ht="15" thickBot="1" x14ac:dyDescent="0.35">
      <c r="A231" s="193"/>
      <c r="B231" s="212"/>
      <c r="C231" s="215"/>
      <c r="D231" s="195" t="s">
        <v>19</v>
      </c>
      <c r="E231" s="24" t="s">
        <v>15</v>
      </c>
      <c r="F231" s="18">
        <v>11.74</v>
      </c>
      <c r="G231" s="76">
        <v>1E-3</v>
      </c>
      <c r="H231" s="85">
        <v>0.94299999999999995</v>
      </c>
      <c r="I231" s="92">
        <v>0.9</v>
      </c>
      <c r="J231" s="78">
        <v>5.7000000000000002E-2</v>
      </c>
      <c r="K231" s="43">
        <v>9.9637379999999998E-3</v>
      </c>
      <c r="L231" s="104">
        <v>6.6918000000000001E-4</v>
      </c>
      <c r="M231" s="22" t="s">
        <v>16</v>
      </c>
      <c r="N231" s="22" t="s">
        <v>16</v>
      </c>
      <c r="O231" s="127"/>
    </row>
    <row r="232" spans="1:15" ht="15" thickBot="1" x14ac:dyDescent="0.35">
      <c r="A232" s="193"/>
      <c r="B232" s="212"/>
      <c r="C232" s="215"/>
      <c r="D232" s="195"/>
      <c r="E232" s="24" t="s">
        <v>84</v>
      </c>
      <c r="F232" s="18">
        <v>4.26</v>
      </c>
      <c r="G232" s="76" t="s">
        <v>16</v>
      </c>
      <c r="H232" s="38">
        <v>5.735375094736107E-4</v>
      </c>
      <c r="I232" s="75" t="s">
        <v>16</v>
      </c>
      <c r="J232" s="78">
        <v>3.3617009483852386E-4</v>
      </c>
      <c r="K232" s="43">
        <v>2.4432697903575815E-3</v>
      </c>
      <c r="L232" s="104">
        <v>1.4320846040121115E-3</v>
      </c>
      <c r="M232" s="22" t="s">
        <v>16</v>
      </c>
      <c r="N232" s="22" t="s">
        <v>16</v>
      </c>
      <c r="O232" s="127"/>
    </row>
    <row r="233" spans="1:15" ht="15" thickBot="1" x14ac:dyDescent="0.35">
      <c r="A233" s="193"/>
      <c r="B233" s="212"/>
      <c r="C233" s="215"/>
      <c r="D233" s="195"/>
      <c r="E233" s="24" t="s">
        <v>85</v>
      </c>
      <c r="F233" s="18">
        <v>2.87</v>
      </c>
      <c r="G233" s="76" t="s">
        <v>16</v>
      </c>
      <c r="H233" s="38">
        <v>7.5818392650075822E-4</v>
      </c>
      <c r="I233" s="75" t="s">
        <v>16</v>
      </c>
      <c r="J233" s="78">
        <v>3.3449290875033451E-4</v>
      </c>
      <c r="K233" s="43">
        <v>2.1759878690571764E-3</v>
      </c>
      <c r="L233" s="104">
        <v>9.5999464811346007E-4</v>
      </c>
      <c r="M233" s="22" t="s">
        <v>16</v>
      </c>
      <c r="N233" s="22" t="s">
        <v>16</v>
      </c>
      <c r="O233" s="127"/>
    </row>
    <row r="234" spans="1:15" ht="15" thickBot="1" x14ac:dyDescent="0.35">
      <c r="A234" s="193"/>
      <c r="B234" s="212"/>
      <c r="C234" s="215"/>
      <c r="D234" s="196"/>
      <c r="E234" s="25" t="s">
        <v>17</v>
      </c>
      <c r="F234" s="33">
        <v>18.87</v>
      </c>
      <c r="G234" s="27" t="s">
        <v>16</v>
      </c>
      <c r="H234" s="28" t="s">
        <v>16</v>
      </c>
      <c r="I234" s="91" t="s">
        <v>16</v>
      </c>
      <c r="J234" s="64" t="s">
        <v>16</v>
      </c>
      <c r="K234" s="42">
        <v>1.4582995659414757E-2</v>
      </c>
      <c r="L234" s="91">
        <v>3.0612592521255715E-3</v>
      </c>
      <c r="M234" s="28">
        <v>2.7411645976343528E-5</v>
      </c>
      <c r="N234" s="28">
        <v>4.8273029627893033E-6</v>
      </c>
      <c r="O234" s="128">
        <v>2.741164597634353E-3</v>
      </c>
    </row>
    <row r="235" spans="1:15" ht="15" thickBot="1" x14ac:dyDescent="0.35">
      <c r="A235" s="193"/>
      <c r="B235" s="212"/>
      <c r="C235" s="215"/>
      <c r="D235" s="197" t="s">
        <v>20</v>
      </c>
      <c r="E235" s="24" t="s">
        <v>15</v>
      </c>
      <c r="F235" s="18">
        <v>12.64</v>
      </c>
      <c r="G235" s="76">
        <v>1E-3</v>
      </c>
      <c r="H235" s="85">
        <v>0.94299999999999995</v>
      </c>
      <c r="I235" s="92">
        <v>0.9</v>
      </c>
      <c r="J235" s="78">
        <v>5.7000000000000002E-2</v>
      </c>
      <c r="K235" s="43">
        <v>1.0727568E-2</v>
      </c>
      <c r="L235" s="104">
        <v>7.2048000000000001E-4</v>
      </c>
      <c r="M235" s="22" t="s">
        <v>16</v>
      </c>
      <c r="N235" s="22" t="s">
        <v>16</v>
      </c>
      <c r="O235" s="127"/>
    </row>
    <row r="236" spans="1:15" ht="15" thickBot="1" x14ac:dyDescent="0.35">
      <c r="A236" s="193"/>
      <c r="B236" s="212"/>
      <c r="C236" s="215"/>
      <c r="D236" s="195"/>
      <c r="E236" s="24" t="s">
        <v>84</v>
      </c>
      <c r="F236" s="18">
        <v>4.5599999999999996</v>
      </c>
      <c r="G236" s="76" t="s">
        <v>16</v>
      </c>
      <c r="H236" s="38">
        <v>5.735375094736107E-4</v>
      </c>
      <c r="I236" s="75" t="s">
        <v>16</v>
      </c>
      <c r="J236" s="78">
        <v>3.3617009483852386E-4</v>
      </c>
      <c r="K236" s="43">
        <v>2.6153310431996646E-3</v>
      </c>
      <c r="L236" s="104">
        <v>1.5329356324636687E-3</v>
      </c>
      <c r="M236" s="22" t="s">
        <v>16</v>
      </c>
      <c r="N236" s="22" t="s">
        <v>16</v>
      </c>
      <c r="O236" s="127"/>
    </row>
    <row r="237" spans="1:15" ht="15" thickBot="1" x14ac:dyDescent="0.35">
      <c r="A237" s="193"/>
      <c r="B237" s="212"/>
      <c r="C237" s="215"/>
      <c r="D237" s="195"/>
      <c r="E237" s="24" t="s">
        <v>85</v>
      </c>
      <c r="F237" s="18">
        <v>3.17</v>
      </c>
      <c r="G237" s="76" t="s">
        <v>16</v>
      </c>
      <c r="H237" s="38">
        <v>7.5818392650075822E-4</v>
      </c>
      <c r="I237" s="75" t="s">
        <v>16</v>
      </c>
      <c r="J237" s="78">
        <v>3.3449290875033451E-4</v>
      </c>
      <c r="K237" s="43">
        <v>2.4034430470074035E-3</v>
      </c>
      <c r="L237" s="104">
        <v>1.0603425207385605E-3</v>
      </c>
      <c r="M237" s="22" t="s">
        <v>16</v>
      </c>
      <c r="N237" s="22" t="s">
        <v>16</v>
      </c>
      <c r="O237" s="127"/>
    </row>
    <row r="238" spans="1:15" ht="15" thickBot="1" x14ac:dyDescent="0.35">
      <c r="A238" s="193"/>
      <c r="B238" s="212"/>
      <c r="C238" s="215"/>
      <c r="D238" s="196"/>
      <c r="E238" s="25" t="s">
        <v>17</v>
      </c>
      <c r="F238" s="33">
        <v>20.369999999999997</v>
      </c>
      <c r="G238" s="27" t="s">
        <v>16</v>
      </c>
      <c r="H238" s="28" t="s">
        <v>16</v>
      </c>
      <c r="I238" s="91" t="s">
        <v>16</v>
      </c>
      <c r="J238" s="64" t="s">
        <v>16</v>
      </c>
      <c r="K238" s="42">
        <v>1.5746342090207067E-2</v>
      </c>
      <c r="L238" s="91">
        <v>3.3137581532022291E-3</v>
      </c>
      <c r="M238" s="28">
        <v>2.959838738760727E-5</v>
      </c>
      <c r="N238" s="28">
        <v>5.2254687478080216E-6</v>
      </c>
      <c r="O238" s="128">
        <v>2.9598387387607273E-3</v>
      </c>
    </row>
    <row r="239" spans="1:15" ht="15" thickBot="1" x14ac:dyDescent="0.35">
      <c r="A239" s="193"/>
      <c r="B239" s="212"/>
      <c r="C239" s="215"/>
      <c r="D239" s="195" t="s">
        <v>21</v>
      </c>
      <c r="E239" s="16" t="s">
        <v>15</v>
      </c>
      <c r="F239" s="18">
        <v>14.54</v>
      </c>
      <c r="G239" s="76">
        <v>1E-3</v>
      </c>
      <c r="H239" s="85">
        <v>0.94299999999999995</v>
      </c>
      <c r="I239" s="92">
        <v>0.9</v>
      </c>
      <c r="J239" s="78">
        <v>5.7000000000000002E-2</v>
      </c>
      <c r="K239" s="136">
        <v>1.2340097999999999E-2</v>
      </c>
      <c r="L239" s="137">
        <v>8.2877999999999999E-4</v>
      </c>
      <c r="M239" s="22" t="s">
        <v>16</v>
      </c>
      <c r="N239" s="22" t="s">
        <v>16</v>
      </c>
      <c r="O239" s="127"/>
    </row>
    <row r="240" spans="1:15" ht="15" thickBot="1" x14ac:dyDescent="0.35">
      <c r="A240" s="193"/>
      <c r="B240" s="212"/>
      <c r="C240" s="215"/>
      <c r="D240" s="195"/>
      <c r="E240" s="24" t="s">
        <v>84</v>
      </c>
      <c r="F240" s="18">
        <v>5.0599999999999996</v>
      </c>
      <c r="G240" s="76" t="s">
        <v>16</v>
      </c>
      <c r="H240" s="38">
        <v>5.735375094736107E-4</v>
      </c>
      <c r="I240" s="75" t="s">
        <v>16</v>
      </c>
      <c r="J240" s="78">
        <v>3.3617009483852386E-4</v>
      </c>
      <c r="K240" s="43">
        <v>2.9020997979364699E-3</v>
      </c>
      <c r="L240" s="104">
        <v>1.7010206798829307E-3</v>
      </c>
      <c r="M240" s="22" t="s">
        <v>16</v>
      </c>
      <c r="N240" s="22" t="s">
        <v>16</v>
      </c>
      <c r="O240" s="127"/>
    </row>
    <row r="241" spans="1:15" ht="15" thickBot="1" x14ac:dyDescent="0.35">
      <c r="A241" s="193"/>
      <c r="B241" s="212"/>
      <c r="C241" s="215"/>
      <c r="D241" s="195"/>
      <c r="E241" s="24" t="s">
        <v>85</v>
      </c>
      <c r="F241" s="18">
        <v>3.67</v>
      </c>
      <c r="G241" s="76" t="s">
        <v>16</v>
      </c>
      <c r="H241" s="38">
        <v>7.5818392650075822E-4</v>
      </c>
      <c r="I241" s="75" t="s">
        <v>16</v>
      </c>
      <c r="J241" s="78">
        <v>3.3449290875033451E-4</v>
      </c>
      <c r="K241" s="43">
        <v>2.7825350102577825E-3</v>
      </c>
      <c r="L241" s="104">
        <v>1.2275889751137276E-3</v>
      </c>
      <c r="M241" s="22" t="s">
        <v>16</v>
      </c>
      <c r="N241" s="22" t="s">
        <v>16</v>
      </c>
      <c r="O241" s="127"/>
    </row>
    <row r="242" spans="1:15" ht="15" thickBot="1" x14ac:dyDescent="0.35">
      <c r="A242" s="194"/>
      <c r="B242" s="213"/>
      <c r="C242" s="216"/>
      <c r="D242" s="196"/>
      <c r="E242" s="25" t="s">
        <v>17</v>
      </c>
      <c r="F242" s="33">
        <v>23.269999999999996</v>
      </c>
      <c r="G242" s="27" t="s">
        <v>16</v>
      </c>
      <c r="H242" s="28" t="s">
        <v>16</v>
      </c>
      <c r="I242" s="91" t="s">
        <v>16</v>
      </c>
      <c r="J242" s="64" t="s">
        <v>16</v>
      </c>
      <c r="K242" s="42">
        <v>1.8024732808194253E-2</v>
      </c>
      <c r="L242" s="91">
        <v>3.7573896549966583E-3</v>
      </c>
      <c r="M242" s="28">
        <v>3.3881076707132057E-5</v>
      </c>
      <c r="N242" s="28">
        <v>5.9250317336975518E-6</v>
      </c>
      <c r="O242" s="128">
        <v>3.3881076707132055E-3</v>
      </c>
    </row>
    <row r="243" spans="1:15" ht="15" thickBot="1" x14ac:dyDescent="0.35">
      <c r="A243" s="229" t="s">
        <v>33</v>
      </c>
      <c r="B243" s="209">
        <v>5510</v>
      </c>
      <c r="C243" s="209">
        <v>6568.0359491451118</v>
      </c>
      <c r="D243" s="232" t="s">
        <v>14</v>
      </c>
      <c r="E243" s="44" t="s">
        <v>15</v>
      </c>
      <c r="F243" s="152">
        <v>0.9</v>
      </c>
      <c r="G243" s="153">
        <v>0</v>
      </c>
      <c r="H243" s="154">
        <v>0.94299999999999995</v>
      </c>
      <c r="I243" s="155">
        <v>0.9</v>
      </c>
      <c r="J243" s="156">
        <v>5.7000000000000002E-2</v>
      </c>
      <c r="K243" s="157">
        <v>0</v>
      </c>
      <c r="L243" s="158">
        <v>0</v>
      </c>
      <c r="M243" s="94" t="s">
        <v>16</v>
      </c>
      <c r="N243" s="94" t="s">
        <v>16</v>
      </c>
      <c r="O243" s="129"/>
    </row>
    <row r="244" spans="1:15" ht="15" thickBot="1" x14ac:dyDescent="0.35">
      <c r="A244" s="229"/>
      <c r="B244" s="209"/>
      <c r="C244" s="209"/>
      <c r="D244" s="232"/>
      <c r="E244" s="44" t="s">
        <v>84</v>
      </c>
      <c r="F244" s="152">
        <v>0.3</v>
      </c>
      <c r="G244" s="153" t="s">
        <v>16</v>
      </c>
      <c r="H244" s="154">
        <v>1.7430238680767336E-2</v>
      </c>
      <c r="I244" s="155" t="s">
        <v>16</v>
      </c>
      <c r="J244" s="156">
        <v>1.0226077401055743E-2</v>
      </c>
      <c r="K244" s="157">
        <v>5.2290716042302007E-3</v>
      </c>
      <c r="L244" s="158">
        <v>3.0678232203167227E-3</v>
      </c>
      <c r="M244" s="94" t="s">
        <v>16</v>
      </c>
      <c r="N244" s="94" t="s">
        <v>16</v>
      </c>
      <c r="O244" s="129"/>
    </row>
    <row r="245" spans="1:15" ht="15" thickBot="1" x14ac:dyDescent="0.35">
      <c r="A245" s="229"/>
      <c r="B245" s="209"/>
      <c r="C245" s="209"/>
      <c r="D245" s="232"/>
      <c r="E245" s="44" t="s">
        <v>85</v>
      </c>
      <c r="F245" s="152">
        <v>0.3</v>
      </c>
      <c r="G245" s="153" t="s">
        <v>16</v>
      </c>
      <c r="H245" s="154">
        <v>2.304178294277304E-2</v>
      </c>
      <c r="I245" s="155" t="s">
        <v>16</v>
      </c>
      <c r="J245" s="156">
        <v>1.0138320781885138E-2</v>
      </c>
      <c r="K245" s="157">
        <v>6.9125348828319123E-3</v>
      </c>
      <c r="L245" s="158">
        <v>3.0414962345655413E-3</v>
      </c>
      <c r="M245" s="94" t="s">
        <v>16</v>
      </c>
      <c r="N245" s="94" t="s">
        <v>16</v>
      </c>
      <c r="O245" s="129"/>
    </row>
    <row r="246" spans="1:15" ht="15" thickBot="1" x14ac:dyDescent="0.35">
      <c r="A246" s="229"/>
      <c r="B246" s="209"/>
      <c r="C246" s="209"/>
      <c r="D246" s="233"/>
      <c r="E246" s="159" t="s">
        <v>17</v>
      </c>
      <c r="F246" s="160">
        <v>1.5</v>
      </c>
      <c r="G246" s="161" t="s">
        <v>16</v>
      </c>
      <c r="H246" s="97" t="s">
        <v>16</v>
      </c>
      <c r="I246" s="162" t="s">
        <v>16</v>
      </c>
      <c r="J246" s="163" t="s">
        <v>16</v>
      </c>
      <c r="K246" s="164">
        <v>1.2141606487062112E-2</v>
      </c>
      <c r="L246" s="162">
        <v>6.109319454882264E-3</v>
      </c>
      <c r="M246" s="97">
        <v>2.2035583461092764E-6</v>
      </c>
      <c r="N246" s="97">
        <v>9.3015925950853637E-7</v>
      </c>
      <c r="O246" s="56">
        <v>2.2035583461092761E-4</v>
      </c>
    </row>
    <row r="247" spans="1:15" ht="15" thickBot="1" x14ac:dyDescent="0.35">
      <c r="A247" s="229"/>
      <c r="B247" s="209"/>
      <c r="C247" s="209"/>
      <c r="D247" s="234" t="s">
        <v>18</v>
      </c>
      <c r="E247" s="165" t="s">
        <v>15</v>
      </c>
      <c r="F247" s="152">
        <v>2.8</v>
      </c>
      <c r="G247" s="153">
        <v>0</v>
      </c>
      <c r="H247" s="166">
        <v>0.94299999999999995</v>
      </c>
      <c r="I247" s="167">
        <v>0.9</v>
      </c>
      <c r="J247" s="168">
        <v>5.7000000000000002E-2</v>
      </c>
      <c r="K247" s="169">
        <v>0</v>
      </c>
      <c r="L247" s="170">
        <v>0</v>
      </c>
      <c r="M247" s="94" t="s">
        <v>16</v>
      </c>
      <c r="N247" s="94" t="s">
        <v>16</v>
      </c>
      <c r="O247" s="130"/>
    </row>
    <row r="248" spans="1:15" ht="15" thickBot="1" x14ac:dyDescent="0.35">
      <c r="A248" s="229"/>
      <c r="B248" s="209"/>
      <c r="C248" s="209"/>
      <c r="D248" s="232"/>
      <c r="E248" s="44" t="s">
        <v>84</v>
      </c>
      <c r="F248" s="152">
        <v>0.8</v>
      </c>
      <c r="G248" s="153" t="s">
        <v>16</v>
      </c>
      <c r="H248" s="154">
        <v>1.7430238680767336E-2</v>
      </c>
      <c r="I248" s="155" t="s">
        <v>16</v>
      </c>
      <c r="J248" s="156">
        <v>1.0226077401055743E-2</v>
      </c>
      <c r="K248" s="157">
        <v>1.3944190944613868E-2</v>
      </c>
      <c r="L248" s="158">
        <v>8.1808619208445944E-3</v>
      </c>
      <c r="M248" s="94" t="s">
        <v>16</v>
      </c>
      <c r="N248" s="94" t="s">
        <v>16</v>
      </c>
      <c r="O248" s="130"/>
    </row>
    <row r="249" spans="1:15" ht="15" thickBot="1" x14ac:dyDescent="0.35">
      <c r="A249" s="229"/>
      <c r="B249" s="209"/>
      <c r="C249" s="209"/>
      <c r="D249" s="232"/>
      <c r="E249" s="44" t="s">
        <v>85</v>
      </c>
      <c r="F249" s="152">
        <v>0.8</v>
      </c>
      <c r="G249" s="153" t="s">
        <v>16</v>
      </c>
      <c r="H249" s="154">
        <v>2.304178294277304E-2</v>
      </c>
      <c r="I249" s="155" t="s">
        <v>16</v>
      </c>
      <c r="J249" s="156">
        <v>1.0138320781885138E-2</v>
      </c>
      <c r="K249" s="157">
        <v>1.8433426354218432E-2</v>
      </c>
      <c r="L249" s="158">
        <v>8.1106566255081097E-3</v>
      </c>
      <c r="M249" s="94" t="s">
        <v>16</v>
      </c>
      <c r="N249" s="94" t="s">
        <v>16</v>
      </c>
      <c r="O249" s="130"/>
    </row>
    <row r="250" spans="1:15" ht="15" thickBot="1" x14ac:dyDescent="0.35">
      <c r="A250" s="229"/>
      <c r="B250" s="209"/>
      <c r="C250" s="209"/>
      <c r="D250" s="233"/>
      <c r="E250" s="159" t="s">
        <v>17</v>
      </c>
      <c r="F250" s="160">
        <v>4.3999999999999995</v>
      </c>
      <c r="G250" s="161" t="s">
        <v>16</v>
      </c>
      <c r="H250" s="97" t="s">
        <v>16</v>
      </c>
      <c r="I250" s="162" t="s">
        <v>16</v>
      </c>
      <c r="J250" s="163" t="s">
        <v>16</v>
      </c>
      <c r="K250" s="164">
        <v>3.2377617298832304E-2</v>
      </c>
      <c r="L250" s="162">
        <v>1.6291518546352704E-2</v>
      </c>
      <c r="M250" s="97">
        <v>5.8761555896247371E-6</v>
      </c>
      <c r="N250" s="97">
        <v>2.4804246920227638E-6</v>
      </c>
      <c r="O250" s="56">
        <v>5.8761555896247374E-4</v>
      </c>
    </row>
    <row r="251" spans="1:15" ht="15" thickBot="1" x14ac:dyDescent="0.35">
      <c r="A251" s="229"/>
      <c r="B251" s="209"/>
      <c r="C251" s="209"/>
      <c r="D251" s="232" t="s">
        <v>19</v>
      </c>
      <c r="E251" s="44" t="s">
        <v>15</v>
      </c>
      <c r="F251" s="152">
        <v>11.74</v>
      </c>
      <c r="G251" s="153">
        <v>0</v>
      </c>
      <c r="H251" s="166">
        <v>0.94299999999999995</v>
      </c>
      <c r="I251" s="167">
        <v>0.9</v>
      </c>
      <c r="J251" s="168">
        <v>5.7000000000000002E-2</v>
      </c>
      <c r="K251" s="157">
        <v>0</v>
      </c>
      <c r="L251" s="158">
        <v>0</v>
      </c>
      <c r="M251" s="94" t="s">
        <v>16</v>
      </c>
      <c r="N251" s="94" t="s">
        <v>16</v>
      </c>
      <c r="O251" s="130"/>
    </row>
    <row r="252" spans="1:15" ht="15" thickBot="1" x14ac:dyDescent="0.35">
      <c r="A252" s="229"/>
      <c r="B252" s="209"/>
      <c r="C252" s="209"/>
      <c r="D252" s="232"/>
      <c r="E252" s="44" t="s">
        <v>84</v>
      </c>
      <c r="F252" s="152">
        <v>4.26</v>
      </c>
      <c r="G252" s="153" t="s">
        <v>16</v>
      </c>
      <c r="H252" s="154">
        <v>1.7430238680767336E-2</v>
      </c>
      <c r="I252" s="155" t="s">
        <v>16</v>
      </c>
      <c r="J252" s="156">
        <v>1.0226077401055743E-2</v>
      </c>
      <c r="K252" s="157">
        <v>7.4252816780068842E-2</v>
      </c>
      <c r="L252" s="158">
        <v>4.3563089728497463E-2</v>
      </c>
      <c r="M252" s="94" t="s">
        <v>16</v>
      </c>
      <c r="N252" s="94" t="s">
        <v>16</v>
      </c>
      <c r="O252" s="130"/>
    </row>
    <row r="253" spans="1:15" ht="15" thickBot="1" x14ac:dyDescent="0.35">
      <c r="A253" s="229"/>
      <c r="B253" s="209"/>
      <c r="C253" s="209"/>
      <c r="D253" s="232"/>
      <c r="E253" s="44" t="s">
        <v>85</v>
      </c>
      <c r="F253" s="152">
        <v>2.87</v>
      </c>
      <c r="G253" s="153" t="s">
        <v>16</v>
      </c>
      <c r="H253" s="154">
        <v>2.304178294277304E-2</v>
      </c>
      <c r="I253" s="155" t="s">
        <v>16</v>
      </c>
      <c r="J253" s="156">
        <v>1.0138320781885138E-2</v>
      </c>
      <c r="K253" s="157">
        <v>6.6129917045758629E-2</v>
      </c>
      <c r="L253" s="158">
        <v>2.9096980644010347E-2</v>
      </c>
      <c r="M253" s="94" t="s">
        <v>16</v>
      </c>
      <c r="N253" s="94" t="s">
        <v>16</v>
      </c>
      <c r="O253" s="130"/>
    </row>
    <row r="254" spans="1:15" ht="15" thickBot="1" x14ac:dyDescent="0.35">
      <c r="A254" s="230"/>
      <c r="B254" s="209"/>
      <c r="C254" s="209"/>
      <c r="D254" s="233"/>
      <c r="E254" s="159" t="s">
        <v>17</v>
      </c>
      <c r="F254" s="160">
        <v>18.87</v>
      </c>
      <c r="G254" s="161" t="s">
        <v>16</v>
      </c>
      <c r="H254" s="97" t="s">
        <v>16</v>
      </c>
      <c r="I254" s="162" t="s">
        <v>16</v>
      </c>
      <c r="J254" s="163" t="s">
        <v>16</v>
      </c>
      <c r="K254" s="164">
        <v>0.14038273382582747</v>
      </c>
      <c r="L254" s="162">
        <v>7.266007037250781E-2</v>
      </c>
      <c r="M254" s="97">
        <v>2.5477810131729123E-5</v>
      </c>
      <c r="N254" s="97">
        <v>1.1062678544255709E-5</v>
      </c>
      <c r="O254" s="56">
        <v>2.5477810131729127E-3</v>
      </c>
    </row>
    <row r="255" spans="1:15" ht="15" thickBot="1" x14ac:dyDescent="0.35">
      <c r="A255" s="229"/>
      <c r="B255" s="209"/>
      <c r="C255" s="209"/>
      <c r="D255" s="234" t="s">
        <v>20</v>
      </c>
      <c r="E255" s="44" t="s">
        <v>15</v>
      </c>
      <c r="F255" s="152">
        <v>12.64</v>
      </c>
      <c r="G255" s="153">
        <v>0</v>
      </c>
      <c r="H255" s="166">
        <v>0.94299999999999995</v>
      </c>
      <c r="I255" s="167">
        <v>0.9</v>
      </c>
      <c r="J255" s="168">
        <v>5.7000000000000002E-2</v>
      </c>
      <c r="K255" s="157">
        <v>0</v>
      </c>
      <c r="L255" s="158">
        <v>0</v>
      </c>
      <c r="M255" s="94" t="s">
        <v>16</v>
      </c>
      <c r="N255" s="94" t="s">
        <v>16</v>
      </c>
      <c r="O255" s="130"/>
    </row>
    <row r="256" spans="1:15" ht="15.75" customHeight="1" thickBot="1" x14ac:dyDescent="0.35">
      <c r="A256" s="229"/>
      <c r="B256" s="209"/>
      <c r="C256" s="209"/>
      <c r="D256" s="232"/>
      <c r="E256" s="44" t="s">
        <v>84</v>
      </c>
      <c r="F256" s="152">
        <v>4.5599999999999996</v>
      </c>
      <c r="G256" s="153" t="s">
        <v>16</v>
      </c>
      <c r="H256" s="154">
        <v>1.7430238680767336E-2</v>
      </c>
      <c r="I256" s="155" t="s">
        <v>16</v>
      </c>
      <c r="J256" s="156">
        <v>1.0226077401055743E-2</v>
      </c>
      <c r="K256" s="157">
        <v>7.9481888384299038E-2</v>
      </c>
      <c r="L256" s="158">
        <v>4.6630912948814184E-2</v>
      </c>
      <c r="M256" s="94" t="s">
        <v>16</v>
      </c>
      <c r="N256" s="94" t="s">
        <v>16</v>
      </c>
      <c r="O256" s="130"/>
    </row>
    <row r="257" spans="1:15" ht="15" thickBot="1" x14ac:dyDescent="0.35">
      <c r="A257" s="229"/>
      <c r="B257" s="209"/>
      <c r="C257" s="209"/>
      <c r="D257" s="232"/>
      <c r="E257" s="44" t="s">
        <v>85</v>
      </c>
      <c r="F257" s="152">
        <v>3.17</v>
      </c>
      <c r="G257" s="153" t="s">
        <v>16</v>
      </c>
      <c r="H257" s="154">
        <v>2.304178294277304E-2</v>
      </c>
      <c r="I257" s="155" t="s">
        <v>16</v>
      </c>
      <c r="J257" s="156">
        <v>1.0138320781885138E-2</v>
      </c>
      <c r="K257" s="157">
        <v>7.3042451928590532E-2</v>
      </c>
      <c r="L257" s="158">
        <v>3.2138476878575885E-2</v>
      </c>
      <c r="M257" s="94" t="s">
        <v>16</v>
      </c>
      <c r="N257" s="94" t="s">
        <v>16</v>
      </c>
      <c r="O257" s="130"/>
    </row>
    <row r="258" spans="1:15" ht="15" thickBot="1" x14ac:dyDescent="0.35">
      <c r="A258" s="229"/>
      <c r="B258" s="209"/>
      <c r="C258" s="209"/>
      <c r="D258" s="233"/>
      <c r="E258" s="159" t="s">
        <v>17</v>
      </c>
      <c r="F258" s="160">
        <v>20.369999999999997</v>
      </c>
      <c r="G258" s="161" t="s">
        <v>16</v>
      </c>
      <c r="H258" s="97" t="s">
        <v>16</v>
      </c>
      <c r="I258" s="162" t="s">
        <v>16</v>
      </c>
      <c r="J258" s="163" t="s">
        <v>16</v>
      </c>
      <c r="K258" s="164">
        <v>0.15252434031288958</v>
      </c>
      <c r="L258" s="162">
        <v>7.8769389827390068E-2</v>
      </c>
      <c r="M258" s="97">
        <v>2.7681368477838399E-5</v>
      </c>
      <c r="N258" s="97">
        <v>1.1992837803764245E-5</v>
      </c>
      <c r="O258" s="56">
        <v>2.7681368477838401E-3</v>
      </c>
    </row>
    <row r="259" spans="1:15" ht="15" thickBot="1" x14ac:dyDescent="0.35">
      <c r="A259" s="229"/>
      <c r="B259" s="209"/>
      <c r="C259" s="209"/>
      <c r="D259" s="232" t="s">
        <v>21</v>
      </c>
      <c r="E259" s="165" t="s">
        <v>15</v>
      </c>
      <c r="F259" s="152">
        <v>14.54</v>
      </c>
      <c r="G259" s="153">
        <v>0</v>
      </c>
      <c r="H259" s="166">
        <v>0.94299999999999995</v>
      </c>
      <c r="I259" s="167">
        <v>0.9</v>
      </c>
      <c r="J259" s="168">
        <v>5.7000000000000002E-2</v>
      </c>
      <c r="K259" s="169">
        <v>0</v>
      </c>
      <c r="L259" s="170">
        <v>0</v>
      </c>
      <c r="M259" s="94" t="s">
        <v>16</v>
      </c>
      <c r="N259" s="94" t="s">
        <v>16</v>
      </c>
      <c r="O259" s="130"/>
    </row>
    <row r="260" spans="1:15" ht="15" thickBot="1" x14ac:dyDescent="0.35">
      <c r="A260" s="229"/>
      <c r="B260" s="209"/>
      <c r="C260" s="209"/>
      <c r="D260" s="232"/>
      <c r="E260" s="44" t="s">
        <v>84</v>
      </c>
      <c r="F260" s="152">
        <v>5.0599999999999996</v>
      </c>
      <c r="G260" s="153" t="s">
        <v>16</v>
      </c>
      <c r="H260" s="154">
        <v>1.7430238680767336E-2</v>
      </c>
      <c r="I260" s="155" t="s">
        <v>16</v>
      </c>
      <c r="J260" s="156">
        <v>1.0226077401055743E-2</v>
      </c>
      <c r="K260" s="157">
        <v>8.8197007724682711E-2</v>
      </c>
      <c r="L260" s="158">
        <v>5.1743951649342056E-2</v>
      </c>
      <c r="M260" s="94" t="s">
        <v>16</v>
      </c>
      <c r="N260" s="94" t="s">
        <v>16</v>
      </c>
      <c r="O260" s="130"/>
    </row>
    <row r="261" spans="1:15" ht="15" thickBot="1" x14ac:dyDescent="0.35">
      <c r="A261" s="229"/>
      <c r="B261" s="209"/>
      <c r="C261" s="209"/>
      <c r="D261" s="232"/>
      <c r="E261" s="44" t="s">
        <v>85</v>
      </c>
      <c r="F261" s="152">
        <v>3.67</v>
      </c>
      <c r="G261" s="153" t="s">
        <v>16</v>
      </c>
      <c r="H261" s="154">
        <v>2.304178294277304E-2</v>
      </c>
      <c r="I261" s="155" t="s">
        <v>16</v>
      </c>
      <c r="J261" s="156">
        <v>1.0138320781885138E-2</v>
      </c>
      <c r="K261" s="157">
        <v>8.4563343399977051E-2</v>
      </c>
      <c r="L261" s="158">
        <v>3.7207637269518451E-2</v>
      </c>
      <c r="M261" s="94" t="s">
        <v>16</v>
      </c>
      <c r="N261" s="94" t="s">
        <v>16</v>
      </c>
      <c r="O261" s="130"/>
    </row>
    <row r="262" spans="1:15" ht="15" thickBot="1" x14ac:dyDescent="0.35">
      <c r="A262" s="231"/>
      <c r="B262" s="210"/>
      <c r="C262" s="210"/>
      <c r="D262" s="233"/>
      <c r="E262" s="159" t="s">
        <v>17</v>
      </c>
      <c r="F262" s="160">
        <v>23.269999999999996</v>
      </c>
      <c r="G262" s="161" t="s">
        <v>16</v>
      </c>
      <c r="H262" s="97" t="s">
        <v>16</v>
      </c>
      <c r="I262" s="162" t="s">
        <v>16</v>
      </c>
      <c r="J262" s="163" t="s">
        <v>16</v>
      </c>
      <c r="K262" s="164">
        <v>0.17276035112465976</v>
      </c>
      <c r="L262" s="162">
        <v>8.8951588918860514E-2</v>
      </c>
      <c r="M262" s="97">
        <v>3.135396572135386E-5</v>
      </c>
      <c r="N262" s="97">
        <v>1.3543103236278473E-5</v>
      </c>
      <c r="O262" s="56">
        <v>3.1353965721353859E-3</v>
      </c>
    </row>
  </sheetData>
  <mergeCells count="117">
    <mergeCell ref="A243:A262"/>
    <mergeCell ref="D243:D246"/>
    <mergeCell ref="D247:D250"/>
    <mergeCell ref="D251:D254"/>
    <mergeCell ref="D255:D258"/>
    <mergeCell ref="D259:D262"/>
    <mergeCell ref="A223:A242"/>
    <mergeCell ref="D223:D226"/>
    <mergeCell ref="D227:D230"/>
    <mergeCell ref="D231:D234"/>
    <mergeCell ref="D235:D238"/>
    <mergeCell ref="D239:D242"/>
    <mergeCell ref="B223:B242"/>
    <mergeCell ref="C223:C242"/>
    <mergeCell ref="B243:B262"/>
    <mergeCell ref="C243:C262"/>
    <mergeCell ref="A203:A222"/>
    <mergeCell ref="D203:D206"/>
    <mergeCell ref="D207:D210"/>
    <mergeCell ref="D211:D214"/>
    <mergeCell ref="D215:D218"/>
    <mergeCell ref="D219:D222"/>
    <mergeCell ref="A183:A202"/>
    <mergeCell ref="D183:D186"/>
    <mergeCell ref="D187:D190"/>
    <mergeCell ref="D191:D194"/>
    <mergeCell ref="D195:D198"/>
    <mergeCell ref="D199:D202"/>
    <mergeCell ref="B183:B202"/>
    <mergeCell ref="C183:C202"/>
    <mergeCell ref="B203:B222"/>
    <mergeCell ref="C203:C222"/>
    <mergeCell ref="A163:A182"/>
    <mergeCell ref="D163:D166"/>
    <mergeCell ref="D167:D170"/>
    <mergeCell ref="D171:D174"/>
    <mergeCell ref="D175:D178"/>
    <mergeCell ref="D179:D182"/>
    <mergeCell ref="A143:A162"/>
    <mergeCell ref="D143:D146"/>
    <mergeCell ref="D147:D150"/>
    <mergeCell ref="D151:D154"/>
    <mergeCell ref="D155:D158"/>
    <mergeCell ref="D159:D162"/>
    <mergeCell ref="B143:B162"/>
    <mergeCell ref="C143:C162"/>
    <mergeCell ref="B163:B182"/>
    <mergeCell ref="C163:C182"/>
    <mergeCell ref="A43:A62"/>
    <mergeCell ref="D43:D46"/>
    <mergeCell ref="D47:D50"/>
    <mergeCell ref="D51:D54"/>
    <mergeCell ref="D55:D58"/>
    <mergeCell ref="A123:A142"/>
    <mergeCell ref="D123:D126"/>
    <mergeCell ref="D127:D130"/>
    <mergeCell ref="D131:D134"/>
    <mergeCell ref="D135:D138"/>
    <mergeCell ref="D139:D142"/>
    <mergeCell ref="A103:A122"/>
    <mergeCell ref="D103:D106"/>
    <mergeCell ref="D107:D110"/>
    <mergeCell ref="D111:D114"/>
    <mergeCell ref="D115:D118"/>
    <mergeCell ref="D119:D122"/>
    <mergeCell ref="B103:B122"/>
    <mergeCell ref="C103:C122"/>
    <mergeCell ref="B123:B142"/>
    <mergeCell ref="C123:C142"/>
    <mergeCell ref="A83:A102"/>
    <mergeCell ref="D83:D86"/>
    <mergeCell ref="D87:D90"/>
    <mergeCell ref="D91:D94"/>
    <mergeCell ref="D95:D98"/>
    <mergeCell ref="D99:D102"/>
    <mergeCell ref="A63:A82"/>
    <mergeCell ref="D63:D66"/>
    <mergeCell ref="D67:D70"/>
    <mergeCell ref="D71:D74"/>
    <mergeCell ref="D75:D78"/>
    <mergeCell ref="D79:D82"/>
    <mergeCell ref="B63:B82"/>
    <mergeCell ref="C63:C82"/>
    <mergeCell ref="B83:B102"/>
    <mergeCell ref="C83:C102"/>
    <mergeCell ref="O1:O2"/>
    <mergeCell ref="A1:A2"/>
    <mergeCell ref="D1:D2"/>
    <mergeCell ref="E1:E2"/>
    <mergeCell ref="F1:F2"/>
    <mergeCell ref="G1:G2"/>
    <mergeCell ref="H1:H2"/>
    <mergeCell ref="I1:I2"/>
    <mergeCell ref="J1:J2"/>
    <mergeCell ref="K1:K2"/>
    <mergeCell ref="D59:D62"/>
    <mergeCell ref="N1:N2"/>
    <mergeCell ref="M1:M2"/>
    <mergeCell ref="L1:L2"/>
    <mergeCell ref="B3:B22"/>
    <mergeCell ref="C3:C22"/>
    <mergeCell ref="B23:B42"/>
    <mergeCell ref="C23:C42"/>
    <mergeCell ref="B43:B62"/>
    <mergeCell ref="C43:C62"/>
    <mergeCell ref="D11:D14"/>
    <mergeCell ref="D15:D18"/>
    <mergeCell ref="D19:D22"/>
    <mergeCell ref="A23:A42"/>
    <mergeCell ref="D23:D26"/>
    <mergeCell ref="D27:D30"/>
    <mergeCell ref="D31:D34"/>
    <mergeCell ref="D35:D38"/>
    <mergeCell ref="D39:D42"/>
    <mergeCell ref="A3:A22"/>
    <mergeCell ref="D3:D6"/>
    <mergeCell ref="D7:D10"/>
  </mergeCells>
  <conditionalFormatting sqref="O3:O262">
    <cfRule type="cellIs" dxfId="15" priority="1" operator="greaterThan">
      <formula>0.02</formula>
    </cfRule>
    <cfRule type="cellIs" dxfId="14" priority="2" operator="equal">
      <formula>0.02</formula>
    </cfRule>
  </conditionalFormatting>
  <pageMargins left="0.70866141732283472" right="0.70866141732283472" top="0.74803149606299213" bottom="0.74803149606299213" header="0.31496062992125984" footer="0.31496062992125984"/>
  <pageSetup paperSize="8" scale="73" fitToHeight="0" orientation="landscape" cellComments="atEnd" r:id="rId1"/>
  <headerFooter>
    <oddHeader>&amp;C&amp;A</oddHead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82"/>
  <sheetViews>
    <sheetView zoomScale="90" zoomScaleNormal="90" workbookViewId="0">
      <selection activeCell="Q8" sqref="Q8"/>
    </sheetView>
  </sheetViews>
  <sheetFormatPr defaultRowHeight="14.4" x14ac:dyDescent="0.3"/>
  <cols>
    <col min="1" max="1" width="21.6640625" customWidth="1"/>
    <col min="2" max="3" width="21.44140625" customWidth="1"/>
    <col min="4" max="4" width="33.109375" customWidth="1"/>
    <col min="5" max="5" width="15.88671875" bestFit="1" customWidth="1"/>
    <col min="6" max="6" width="14.6640625" customWidth="1"/>
    <col min="7" max="8" width="16.33203125" style="88" customWidth="1"/>
    <col min="9" max="9" width="16.33203125" style="60" customWidth="1"/>
    <col min="10" max="10" width="17.44140625" style="88" customWidth="1"/>
    <col min="11" max="12" width="12.33203125" style="60" customWidth="1"/>
    <col min="13" max="14" width="10.44140625" customWidth="1"/>
    <col min="15" max="15" width="19.6640625" bestFit="1" customWidth="1"/>
  </cols>
  <sheetData>
    <row r="1" spans="1:20" ht="158.4" x14ac:dyDescent="0.3">
      <c r="A1" s="219" t="s">
        <v>0</v>
      </c>
      <c r="B1" s="52" t="s">
        <v>87</v>
      </c>
      <c r="C1" s="48" t="s">
        <v>88</v>
      </c>
      <c r="D1" s="202" t="s">
        <v>95</v>
      </c>
      <c r="E1" s="221" t="s">
        <v>2</v>
      </c>
      <c r="F1" s="223" t="s">
        <v>3</v>
      </c>
      <c r="G1" s="225" t="s">
        <v>4</v>
      </c>
      <c r="H1" s="205" t="s">
        <v>5</v>
      </c>
      <c r="I1" s="205" t="s">
        <v>100</v>
      </c>
      <c r="J1" s="203" t="s">
        <v>6</v>
      </c>
      <c r="K1" s="227" t="s">
        <v>7</v>
      </c>
      <c r="L1" s="205" t="s">
        <v>8</v>
      </c>
      <c r="M1" s="205" t="s">
        <v>9</v>
      </c>
      <c r="N1" s="203" t="s">
        <v>10</v>
      </c>
      <c r="O1" s="217" t="s">
        <v>90</v>
      </c>
    </row>
    <row r="2" spans="1:20" ht="29.4" thickBot="1" x14ac:dyDescent="0.35">
      <c r="A2" s="220"/>
      <c r="B2" s="53" t="s">
        <v>34</v>
      </c>
      <c r="C2" s="54" t="s">
        <v>35</v>
      </c>
      <c r="D2" s="201"/>
      <c r="E2" s="222"/>
      <c r="F2" s="224"/>
      <c r="G2" s="226"/>
      <c r="H2" s="206"/>
      <c r="I2" s="206"/>
      <c r="J2" s="204"/>
      <c r="K2" s="228"/>
      <c r="L2" s="206"/>
      <c r="M2" s="206"/>
      <c r="N2" s="204"/>
      <c r="O2" s="218"/>
    </row>
    <row r="3" spans="1:20" x14ac:dyDescent="0.3">
      <c r="A3" s="252" t="s">
        <v>13</v>
      </c>
      <c r="B3" s="235">
        <v>18844</v>
      </c>
      <c r="C3" s="238">
        <v>20300.162858329866</v>
      </c>
      <c r="D3" s="200" t="s">
        <v>36</v>
      </c>
      <c r="E3" t="s">
        <v>15</v>
      </c>
      <c r="F3" s="3">
        <v>23.4</v>
      </c>
      <c r="G3" s="4">
        <v>0.72430000000000005</v>
      </c>
      <c r="H3" s="5">
        <v>0.48139999999999999</v>
      </c>
      <c r="I3" s="102">
        <v>0.92999999999999994</v>
      </c>
      <c r="J3" s="61">
        <v>0.51859999999999995</v>
      </c>
      <c r="K3" s="10">
        <v>7.5879310712399999</v>
      </c>
      <c r="L3" s="102">
        <v>8.7895543319999998</v>
      </c>
      <c r="M3" s="5" t="s">
        <v>16</v>
      </c>
      <c r="N3" s="5" t="s">
        <v>16</v>
      </c>
      <c r="O3" s="57"/>
    </row>
    <row r="4" spans="1:20" x14ac:dyDescent="0.3">
      <c r="A4" s="252"/>
      <c r="B4" s="236"/>
      <c r="C4" s="239"/>
      <c r="D4" s="200"/>
      <c r="E4" t="s">
        <v>84</v>
      </c>
      <c r="F4" s="3">
        <v>0</v>
      </c>
      <c r="G4" s="4" t="s">
        <v>16</v>
      </c>
      <c r="H4" s="5">
        <v>1.1907939865579498E-2</v>
      </c>
      <c r="I4" s="102" t="s">
        <v>16</v>
      </c>
      <c r="J4" s="61">
        <v>8.0371835897505208E-3</v>
      </c>
      <c r="K4" s="10">
        <v>0</v>
      </c>
      <c r="L4" s="102">
        <v>0</v>
      </c>
      <c r="M4" s="5" t="s">
        <v>16</v>
      </c>
      <c r="N4" s="5" t="s">
        <v>16</v>
      </c>
      <c r="O4" s="57"/>
      <c r="T4" s="60"/>
    </row>
    <row r="5" spans="1:20" x14ac:dyDescent="0.3">
      <c r="A5" s="252"/>
      <c r="B5" s="236"/>
      <c r="C5" s="239"/>
      <c r="D5" s="200"/>
      <c r="E5" t="s">
        <v>37</v>
      </c>
      <c r="F5" s="3">
        <v>0</v>
      </c>
      <c r="G5" s="4" t="s">
        <v>16</v>
      </c>
      <c r="H5" s="5">
        <v>9.6696581313865937E-3</v>
      </c>
      <c r="I5" s="102" t="s">
        <v>16</v>
      </c>
      <c r="J5" s="61">
        <v>2.4197015853848194E-3</v>
      </c>
      <c r="K5" s="10">
        <v>0</v>
      </c>
      <c r="L5" s="102">
        <v>0</v>
      </c>
      <c r="M5" s="5" t="s">
        <v>16</v>
      </c>
      <c r="N5" s="5" t="s">
        <v>16</v>
      </c>
      <c r="O5" s="57"/>
    </row>
    <row r="6" spans="1:20" x14ac:dyDescent="0.3">
      <c r="A6" s="252"/>
      <c r="B6" s="236"/>
      <c r="C6" s="239"/>
      <c r="D6" s="200"/>
      <c r="E6" t="s">
        <v>85</v>
      </c>
      <c r="F6" s="3">
        <v>0.6</v>
      </c>
      <c r="G6" s="4" t="s">
        <v>16</v>
      </c>
      <c r="H6" s="5">
        <v>1.1907939865579498E-2</v>
      </c>
      <c r="I6" s="102" t="s">
        <v>16</v>
      </c>
      <c r="J6" s="61">
        <v>8.0371835897505208E-3</v>
      </c>
      <c r="K6" s="10">
        <v>7.1447639193476988E-3</v>
      </c>
      <c r="L6" s="102">
        <v>4.8223101538503125E-3</v>
      </c>
      <c r="M6" s="5" t="s">
        <v>16</v>
      </c>
      <c r="N6" s="5" t="s">
        <v>16</v>
      </c>
      <c r="O6" s="57"/>
    </row>
    <row r="7" spans="1:20" ht="15" thickBot="1" x14ac:dyDescent="0.35">
      <c r="A7" s="252"/>
      <c r="B7" s="236"/>
      <c r="C7" s="239"/>
      <c r="D7" s="201"/>
      <c r="E7" s="1" t="s">
        <v>17</v>
      </c>
      <c r="F7" s="6">
        <v>24</v>
      </c>
      <c r="G7" s="7" t="s">
        <v>16</v>
      </c>
      <c r="H7" s="8" t="s">
        <v>16</v>
      </c>
      <c r="I7" s="103" t="s">
        <v>16</v>
      </c>
      <c r="J7" s="98" t="s">
        <v>16</v>
      </c>
      <c r="K7" s="138">
        <v>7.5950758351593475</v>
      </c>
      <c r="L7" s="103">
        <v>8.7943766421538498</v>
      </c>
      <c r="M7" s="8">
        <v>4.0305008677347416E-4</v>
      </c>
      <c r="N7" s="8">
        <v>4.332170487265431E-4</v>
      </c>
      <c r="O7" s="14">
        <v>4.0305008677347418E-2</v>
      </c>
    </row>
    <row r="8" spans="1:20" x14ac:dyDescent="0.3">
      <c r="A8" s="252"/>
      <c r="B8" s="236"/>
      <c r="C8" s="239"/>
      <c r="D8" s="200" t="s">
        <v>38</v>
      </c>
      <c r="E8" t="s">
        <v>15</v>
      </c>
      <c r="F8" s="9">
        <v>39</v>
      </c>
      <c r="G8" s="4">
        <v>0.72430000000000005</v>
      </c>
      <c r="H8" s="5">
        <v>0.48139999999999999</v>
      </c>
      <c r="I8" s="102">
        <v>0.92999999999999994</v>
      </c>
      <c r="J8" s="61">
        <v>0.51859999999999995</v>
      </c>
      <c r="K8" s="10">
        <v>12.6465517854</v>
      </c>
      <c r="L8" s="102">
        <v>14.649257219999999</v>
      </c>
      <c r="M8" s="5" t="s">
        <v>16</v>
      </c>
      <c r="N8" s="5" t="s">
        <v>16</v>
      </c>
      <c r="O8" s="57"/>
    </row>
    <row r="9" spans="1:20" x14ac:dyDescent="0.3">
      <c r="A9" s="252"/>
      <c r="B9" s="236"/>
      <c r="C9" s="239"/>
      <c r="D9" s="200"/>
      <c r="E9" t="s">
        <v>84</v>
      </c>
      <c r="F9" s="10">
        <v>0</v>
      </c>
      <c r="G9" s="4" t="s">
        <v>16</v>
      </c>
      <c r="H9" s="5">
        <v>1.1907939865579498E-2</v>
      </c>
      <c r="I9" s="102" t="s">
        <v>16</v>
      </c>
      <c r="J9" s="61">
        <v>8.0371835897505208E-3</v>
      </c>
      <c r="K9" s="10">
        <v>0</v>
      </c>
      <c r="L9" s="102">
        <v>0</v>
      </c>
      <c r="M9" s="5" t="s">
        <v>16</v>
      </c>
      <c r="N9" s="5" t="s">
        <v>16</v>
      </c>
      <c r="O9" s="57"/>
    </row>
    <row r="10" spans="1:20" x14ac:dyDescent="0.3">
      <c r="A10" s="252"/>
      <c r="B10" s="236"/>
      <c r="C10" s="239"/>
      <c r="D10" s="200"/>
      <c r="E10" t="s">
        <v>37</v>
      </c>
      <c r="F10" s="3">
        <v>0.1</v>
      </c>
      <c r="G10" s="4" t="s">
        <v>16</v>
      </c>
      <c r="H10" s="5">
        <v>9.6696581313865937E-3</v>
      </c>
      <c r="I10" s="102" t="s">
        <v>16</v>
      </c>
      <c r="J10" s="61">
        <v>2.4197015853848194E-3</v>
      </c>
      <c r="K10" s="10">
        <v>9.6696581313865946E-4</v>
      </c>
      <c r="L10" s="102">
        <v>2.4197015853848195E-4</v>
      </c>
      <c r="M10" s="5" t="s">
        <v>16</v>
      </c>
      <c r="N10" s="5" t="s">
        <v>16</v>
      </c>
      <c r="O10" s="57"/>
    </row>
    <row r="11" spans="1:20" x14ac:dyDescent="0.3">
      <c r="A11" s="252"/>
      <c r="B11" s="236"/>
      <c r="C11" s="239"/>
      <c r="D11" s="200"/>
      <c r="E11" t="s">
        <v>85</v>
      </c>
      <c r="F11" s="3">
        <v>1.8</v>
      </c>
      <c r="G11" s="4" t="s">
        <v>16</v>
      </c>
      <c r="H11" s="5">
        <v>1.1907939865579498E-2</v>
      </c>
      <c r="I11" s="102" t="s">
        <v>16</v>
      </c>
      <c r="J11" s="61">
        <v>8.0371835897505208E-3</v>
      </c>
      <c r="K11" s="10">
        <v>2.1434291758043098E-2</v>
      </c>
      <c r="L11" s="102">
        <v>1.4466930461550937E-2</v>
      </c>
      <c r="M11" s="5" t="s">
        <v>16</v>
      </c>
      <c r="N11" s="5" t="s">
        <v>16</v>
      </c>
      <c r="O11" s="57"/>
    </row>
    <row r="12" spans="1:20" ht="15" thickBot="1" x14ac:dyDescent="0.35">
      <c r="A12" s="253"/>
      <c r="B12" s="237"/>
      <c r="C12" s="240"/>
      <c r="D12" s="201"/>
      <c r="E12" s="1" t="s">
        <v>17</v>
      </c>
      <c r="F12" s="6">
        <v>40.9</v>
      </c>
      <c r="G12" s="7" t="s">
        <v>16</v>
      </c>
      <c r="H12" s="8" t="s">
        <v>16</v>
      </c>
      <c r="I12" s="103" t="s">
        <v>16</v>
      </c>
      <c r="J12" s="98" t="s">
        <v>16</v>
      </c>
      <c r="K12" s="138">
        <v>12.668953042971181</v>
      </c>
      <c r="L12" s="103">
        <v>14.663966120620088</v>
      </c>
      <c r="M12" s="8">
        <v>6.7230699654909683E-4</v>
      </c>
      <c r="N12" s="8">
        <v>7.2235706791893791E-4</v>
      </c>
      <c r="O12" s="14">
        <v>6.7230699654909673E-2</v>
      </c>
    </row>
    <row r="13" spans="1:20" x14ac:dyDescent="0.3">
      <c r="A13" s="241" t="s">
        <v>28</v>
      </c>
      <c r="B13" s="246">
        <v>8379</v>
      </c>
      <c r="C13" s="246">
        <v>9026.4840049854574</v>
      </c>
      <c r="D13" s="243" t="s">
        <v>39</v>
      </c>
      <c r="E13" s="171" t="s">
        <v>15</v>
      </c>
      <c r="F13" s="172">
        <v>23.4</v>
      </c>
      <c r="G13" s="173">
        <v>0</v>
      </c>
      <c r="H13" s="174">
        <v>0.48139999999999999</v>
      </c>
      <c r="I13" s="175">
        <v>0.92999999999999994</v>
      </c>
      <c r="J13" s="176">
        <v>0.51859999999999995</v>
      </c>
      <c r="K13" s="177">
        <v>0</v>
      </c>
      <c r="L13" s="178">
        <v>0</v>
      </c>
      <c r="M13" s="45" t="s">
        <v>16</v>
      </c>
      <c r="N13" s="45" t="s">
        <v>16</v>
      </c>
      <c r="O13" s="58"/>
    </row>
    <row r="14" spans="1:20" x14ac:dyDescent="0.3">
      <c r="A14" s="241"/>
      <c r="B14" s="215"/>
      <c r="C14" s="215"/>
      <c r="D14" s="243"/>
      <c r="E14" s="171" t="s">
        <v>84</v>
      </c>
      <c r="F14" s="172">
        <v>0</v>
      </c>
      <c r="G14" s="173" t="s">
        <v>16</v>
      </c>
      <c r="H14" s="174">
        <v>8.8701311427770105E-3</v>
      </c>
      <c r="I14" s="175" t="s">
        <v>16</v>
      </c>
      <c r="J14" s="176">
        <v>5.9877609085717569E-3</v>
      </c>
      <c r="K14" s="177">
        <v>0</v>
      </c>
      <c r="L14" s="178">
        <v>0</v>
      </c>
      <c r="M14" s="45" t="s">
        <v>16</v>
      </c>
      <c r="N14" s="45" t="s">
        <v>16</v>
      </c>
      <c r="O14" s="58"/>
    </row>
    <row r="15" spans="1:20" x14ac:dyDescent="0.3">
      <c r="A15" s="241"/>
      <c r="B15" s="215"/>
      <c r="C15" s="215"/>
      <c r="D15" s="243"/>
      <c r="E15" s="171" t="s">
        <v>37</v>
      </c>
      <c r="F15" s="172">
        <v>0</v>
      </c>
      <c r="G15" s="173" t="s">
        <v>16</v>
      </c>
      <c r="H15" s="174">
        <v>7.2042154952383563E-3</v>
      </c>
      <c r="I15" s="175" t="s">
        <v>16</v>
      </c>
      <c r="J15" s="176">
        <v>1.8021974000786746E-3</v>
      </c>
      <c r="K15" s="177">
        <v>0</v>
      </c>
      <c r="L15" s="178">
        <v>0</v>
      </c>
      <c r="M15" s="45" t="s">
        <v>16</v>
      </c>
      <c r="N15" s="45" t="s">
        <v>16</v>
      </c>
      <c r="O15" s="58"/>
    </row>
    <row r="16" spans="1:20" x14ac:dyDescent="0.3">
      <c r="A16" s="241"/>
      <c r="B16" s="215"/>
      <c r="C16" s="215"/>
      <c r="D16" s="243"/>
      <c r="E16" s="171" t="s">
        <v>85</v>
      </c>
      <c r="F16" s="172">
        <v>0.6</v>
      </c>
      <c r="G16" s="173" t="s">
        <v>16</v>
      </c>
      <c r="H16" s="174">
        <v>8.8701311427770105E-3</v>
      </c>
      <c r="I16" s="175" t="s">
        <v>16</v>
      </c>
      <c r="J16" s="176">
        <v>5.9877609085717569E-3</v>
      </c>
      <c r="K16" s="177">
        <v>5.3220786856662062E-3</v>
      </c>
      <c r="L16" s="178">
        <v>3.592656545143054E-3</v>
      </c>
      <c r="M16" s="45" t="s">
        <v>16</v>
      </c>
      <c r="N16" s="45" t="s">
        <v>16</v>
      </c>
      <c r="O16" s="59"/>
    </row>
    <row r="17" spans="1:15" ht="15" thickBot="1" x14ac:dyDescent="0.35">
      <c r="A17" s="241"/>
      <c r="B17" s="215"/>
      <c r="C17" s="215"/>
      <c r="D17" s="244"/>
      <c r="E17" s="179" t="s">
        <v>17</v>
      </c>
      <c r="F17" s="180">
        <v>24</v>
      </c>
      <c r="G17" s="181" t="s">
        <v>16</v>
      </c>
      <c r="H17" s="37" t="s">
        <v>16</v>
      </c>
      <c r="I17" s="182" t="s">
        <v>16</v>
      </c>
      <c r="J17" s="183" t="s">
        <v>16</v>
      </c>
      <c r="K17" s="184">
        <v>5.3220786856662062E-3</v>
      </c>
      <c r="L17" s="182">
        <v>3.592656545143054E-3</v>
      </c>
      <c r="M17" s="37">
        <v>6.3516871770691082E-7</v>
      </c>
      <c r="N17" s="37">
        <v>3.9801284123018198E-7</v>
      </c>
      <c r="O17" s="55">
        <v>6.3516871770691083E-5</v>
      </c>
    </row>
    <row r="18" spans="1:15" x14ac:dyDescent="0.3">
      <c r="A18" s="241"/>
      <c r="B18" s="215"/>
      <c r="C18" s="215"/>
      <c r="D18" s="245" t="s">
        <v>40</v>
      </c>
      <c r="E18" s="185" t="s">
        <v>15</v>
      </c>
      <c r="F18" s="186">
        <v>39</v>
      </c>
      <c r="G18" s="173">
        <v>0</v>
      </c>
      <c r="H18" s="187">
        <v>0.48139999999999999</v>
      </c>
      <c r="I18" s="188">
        <v>0.92999999999999994</v>
      </c>
      <c r="J18" s="189">
        <v>0.51859999999999995</v>
      </c>
      <c r="K18" s="190">
        <v>0</v>
      </c>
      <c r="L18" s="191">
        <v>0</v>
      </c>
      <c r="M18" s="45" t="s">
        <v>16</v>
      </c>
      <c r="N18" s="45" t="s">
        <v>16</v>
      </c>
      <c r="O18" s="58"/>
    </row>
    <row r="19" spans="1:15" x14ac:dyDescent="0.3">
      <c r="A19" s="241"/>
      <c r="B19" s="215"/>
      <c r="C19" s="215"/>
      <c r="D19" s="243"/>
      <c r="E19" s="171" t="s">
        <v>84</v>
      </c>
      <c r="F19" s="172">
        <v>0</v>
      </c>
      <c r="G19" s="173" t="s">
        <v>16</v>
      </c>
      <c r="H19" s="174">
        <v>8.8701311427770105E-3</v>
      </c>
      <c r="I19" s="175" t="s">
        <v>16</v>
      </c>
      <c r="J19" s="176">
        <v>5.9877609085717569E-3</v>
      </c>
      <c r="K19" s="177">
        <v>0</v>
      </c>
      <c r="L19" s="178">
        <v>0</v>
      </c>
      <c r="M19" s="45" t="s">
        <v>16</v>
      </c>
      <c r="N19" s="45" t="s">
        <v>16</v>
      </c>
      <c r="O19" s="58"/>
    </row>
    <row r="20" spans="1:15" x14ac:dyDescent="0.3">
      <c r="A20" s="241"/>
      <c r="B20" s="215"/>
      <c r="C20" s="215"/>
      <c r="D20" s="243"/>
      <c r="E20" s="171" t="s">
        <v>37</v>
      </c>
      <c r="F20" s="172">
        <v>0.1</v>
      </c>
      <c r="G20" s="173" t="s">
        <v>16</v>
      </c>
      <c r="H20" s="174">
        <v>7.2042154952383563E-3</v>
      </c>
      <c r="I20" s="175" t="s">
        <v>16</v>
      </c>
      <c r="J20" s="176">
        <v>1.8021974000786746E-3</v>
      </c>
      <c r="K20" s="177">
        <v>7.2042154952383568E-4</v>
      </c>
      <c r="L20" s="178">
        <v>1.8021974000786747E-4</v>
      </c>
      <c r="M20" s="45" t="s">
        <v>16</v>
      </c>
      <c r="N20" s="45" t="s">
        <v>16</v>
      </c>
      <c r="O20" s="58"/>
    </row>
    <row r="21" spans="1:15" x14ac:dyDescent="0.3">
      <c r="A21" s="241"/>
      <c r="B21" s="215"/>
      <c r="C21" s="215"/>
      <c r="D21" s="243"/>
      <c r="E21" s="171" t="s">
        <v>85</v>
      </c>
      <c r="F21" s="172">
        <v>1.8</v>
      </c>
      <c r="G21" s="173" t="s">
        <v>16</v>
      </c>
      <c r="H21" s="174">
        <v>8.8701311427770105E-3</v>
      </c>
      <c r="I21" s="175" t="s">
        <v>16</v>
      </c>
      <c r="J21" s="176">
        <v>5.9877609085717569E-3</v>
      </c>
      <c r="K21" s="177">
        <v>1.5966236056998619E-2</v>
      </c>
      <c r="L21" s="178">
        <v>1.0777969635429163E-2</v>
      </c>
      <c r="M21" s="45" t="s">
        <v>16</v>
      </c>
      <c r="N21" s="45" t="s">
        <v>16</v>
      </c>
      <c r="O21" s="59"/>
    </row>
    <row r="22" spans="1:15" ht="15" thickBot="1" x14ac:dyDescent="0.35">
      <c r="A22" s="242"/>
      <c r="B22" s="216"/>
      <c r="C22" s="216"/>
      <c r="D22" s="244"/>
      <c r="E22" s="179" t="s">
        <v>17</v>
      </c>
      <c r="F22" s="180">
        <v>40.9</v>
      </c>
      <c r="G22" s="181" t="s">
        <v>16</v>
      </c>
      <c r="H22" s="37" t="s">
        <v>16</v>
      </c>
      <c r="I22" s="182" t="s">
        <v>16</v>
      </c>
      <c r="J22" s="183" t="s">
        <v>16</v>
      </c>
      <c r="K22" s="184">
        <v>1.6686657606522454E-2</v>
      </c>
      <c r="L22" s="182">
        <v>1.0958189375437031E-2</v>
      </c>
      <c r="M22" s="37">
        <v>1.9914855718489623E-6</v>
      </c>
      <c r="N22" s="37">
        <v>1.2140041869441816E-6</v>
      </c>
      <c r="O22" s="55">
        <v>1.9914855718489622E-4</v>
      </c>
    </row>
    <row r="23" spans="1:15" x14ac:dyDescent="0.3">
      <c r="A23" s="250" t="s">
        <v>41</v>
      </c>
      <c r="B23" s="247">
        <v>6054</v>
      </c>
      <c r="C23" s="247">
        <v>6521.8205234732022</v>
      </c>
      <c r="D23" s="232" t="s">
        <v>39</v>
      </c>
      <c r="E23" s="44" t="s">
        <v>15</v>
      </c>
      <c r="F23" s="152">
        <v>23.4</v>
      </c>
      <c r="G23" s="153">
        <v>0</v>
      </c>
      <c r="H23" s="154">
        <v>0.48139999999999999</v>
      </c>
      <c r="I23" s="155">
        <v>0.92999999999999994</v>
      </c>
      <c r="J23" s="156">
        <v>0.51859999999999995</v>
      </c>
      <c r="K23" s="157">
        <v>0</v>
      </c>
      <c r="L23" s="158">
        <v>0</v>
      </c>
      <c r="M23" s="94" t="s">
        <v>16</v>
      </c>
      <c r="N23" s="94" t="s">
        <v>16</v>
      </c>
      <c r="O23" s="57"/>
    </row>
    <row r="24" spans="1:15" x14ac:dyDescent="0.3">
      <c r="A24" s="250"/>
      <c r="B24" s="248"/>
      <c r="C24" s="248"/>
      <c r="D24" s="232"/>
      <c r="E24" s="44" t="s">
        <v>84</v>
      </c>
      <c r="F24" s="152">
        <v>0</v>
      </c>
      <c r="G24" s="153" t="s">
        <v>16</v>
      </c>
      <c r="H24" s="154">
        <v>5.8897670788039345E-3</v>
      </c>
      <c r="I24" s="155" t="s">
        <v>16</v>
      </c>
      <c r="J24" s="156">
        <v>3.975508300753201E-3</v>
      </c>
      <c r="K24" s="157">
        <v>0</v>
      </c>
      <c r="L24" s="158">
        <v>0</v>
      </c>
      <c r="M24" s="94" t="s">
        <v>16</v>
      </c>
      <c r="N24" s="94" t="s">
        <v>16</v>
      </c>
      <c r="O24" s="57"/>
    </row>
    <row r="25" spans="1:15" x14ac:dyDescent="0.3">
      <c r="A25" s="250"/>
      <c r="B25" s="248"/>
      <c r="C25" s="248"/>
      <c r="D25" s="232"/>
      <c r="E25" s="44" t="s">
        <v>37</v>
      </c>
      <c r="F25" s="152">
        <v>0</v>
      </c>
      <c r="G25" s="153" t="s">
        <v>16</v>
      </c>
      <c r="H25" s="154">
        <v>4.7799398047771949E-3</v>
      </c>
      <c r="I25" s="155" t="s">
        <v>16</v>
      </c>
      <c r="J25" s="156">
        <v>1.1938414249252135E-3</v>
      </c>
      <c r="K25" s="157">
        <v>0</v>
      </c>
      <c r="L25" s="158">
        <v>0</v>
      </c>
      <c r="M25" s="94" t="s">
        <v>16</v>
      </c>
      <c r="N25" s="94" t="s">
        <v>16</v>
      </c>
      <c r="O25" s="57"/>
    </row>
    <row r="26" spans="1:15" x14ac:dyDescent="0.3">
      <c r="A26" s="250"/>
      <c r="B26" s="248"/>
      <c r="C26" s="248"/>
      <c r="D26" s="232"/>
      <c r="E26" s="44" t="s">
        <v>85</v>
      </c>
      <c r="F26" s="152">
        <v>0.6</v>
      </c>
      <c r="G26" s="153" t="s">
        <v>16</v>
      </c>
      <c r="H26" s="154">
        <v>5.8897670788039345E-3</v>
      </c>
      <c r="I26" s="155" t="s">
        <v>16</v>
      </c>
      <c r="J26" s="156">
        <v>3.975508300753201E-3</v>
      </c>
      <c r="K26" s="157">
        <v>3.5338602472823606E-3</v>
      </c>
      <c r="L26" s="158">
        <v>2.3853049804519206E-3</v>
      </c>
      <c r="M26" s="94" t="s">
        <v>16</v>
      </c>
      <c r="N26" s="94" t="s">
        <v>16</v>
      </c>
      <c r="O26" s="57"/>
    </row>
    <row r="27" spans="1:15" ht="15" thickBot="1" x14ac:dyDescent="0.35">
      <c r="A27" s="250"/>
      <c r="B27" s="248"/>
      <c r="C27" s="248"/>
      <c r="D27" s="233"/>
      <c r="E27" s="159" t="s">
        <v>17</v>
      </c>
      <c r="F27" s="160">
        <v>24</v>
      </c>
      <c r="G27" s="161" t="s">
        <v>16</v>
      </c>
      <c r="H27" s="97" t="s">
        <v>16</v>
      </c>
      <c r="I27" s="162" t="s">
        <v>16</v>
      </c>
      <c r="J27" s="163" t="s">
        <v>16</v>
      </c>
      <c r="K27" s="164">
        <v>3.5338602472823606E-3</v>
      </c>
      <c r="L27" s="162">
        <v>2.3853049804519206E-3</v>
      </c>
      <c r="M27" s="97">
        <v>5.8372319908859605E-7</v>
      </c>
      <c r="N27" s="97">
        <v>3.6574219910940206E-7</v>
      </c>
      <c r="O27" s="56">
        <v>5.8372319908859605E-5</v>
      </c>
    </row>
    <row r="28" spans="1:15" x14ac:dyDescent="0.3">
      <c r="A28" s="250"/>
      <c r="B28" s="248"/>
      <c r="C28" s="248"/>
      <c r="D28" s="234" t="s">
        <v>40</v>
      </c>
      <c r="E28" s="165" t="s">
        <v>15</v>
      </c>
      <c r="F28" s="152">
        <v>39</v>
      </c>
      <c r="G28" s="153">
        <v>0</v>
      </c>
      <c r="H28" s="166">
        <v>0.48139999999999999</v>
      </c>
      <c r="I28" s="167">
        <v>0.92999999999999994</v>
      </c>
      <c r="J28" s="168">
        <v>0.51859999999999995</v>
      </c>
      <c r="K28" s="169">
        <v>0</v>
      </c>
      <c r="L28" s="170">
        <v>0</v>
      </c>
      <c r="M28" s="94" t="s">
        <v>16</v>
      </c>
      <c r="N28" s="94" t="s">
        <v>16</v>
      </c>
      <c r="O28" s="57"/>
    </row>
    <row r="29" spans="1:15" x14ac:dyDescent="0.3">
      <c r="A29" s="250"/>
      <c r="B29" s="248"/>
      <c r="C29" s="248"/>
      <c r="D29" s="232"/>
      <c r="E29" s="44" t="s">
        <v>84</v>
      </c>
      <c r="F29" s="152">
        <v>0</v>
      </c>
      <c r="G29" s="153" t="s">
        <v>16</v>
      </c>
      <c r="H29" s="154">
        <v>5.8897670788039345E-3</v>
      </c>
      <c r="I29" s="155" t="s">
        <v>16</v>
      </c>
      <c r="J29" s="156">
        <v>3.975508300753201E-3</v>
      </c>
      <c r="K29" s="157">
        <v>0</v>
      </c>
      <c r="L29" s="158">
        <v>0</v>
      </c>
      <c r="M29" s="94" t="s">
        <v>16</v>
      </c>
      <c r="N29" s="94" t="s">
        <v>16</v>
      </c>
      <c r="O29" s="57"/>
    </row>
    <row r="30" spans="1:15" x14ac:dyDescent="0.3">
      <c r="A30" s="250"/>
      <c r="B30" s="248"/>
      <c r="C30" s="248"/>
      <c r="D30" s="232"/>
      <c r="E30" s="44" t="s">
        <v>37</v>
      </c>
      <c r="F30" s="152">
        <v>0.1</v>
      </c>
      <c r="G30" s="153" t="s">
        <v>16</v>
      </c>
      <c r="H30" s="154">
        <v>4.7799398047771949E-3</v>
      </c>
      <c r="I30" s="155" t="s">
        <v>16</v>
      </c>
      <c r="J30" s="156">
        <v>1.1938414249252135E-3</v>
      </c>
      <c r="K30" s="157">
        <v>4.7799398047771954E-4</v>
      </c>
      <c r="L30" s="158">
        <v>1.1938414249252136E-4</v>
      </c>
      <c r="M30" s="94" t="s">
        <v>16</v>
      </c>
      <c r="N30" s="94" t="s">
        <v>16</v>
      </c>
      <c r="O30" s="57"/>
    </row>
    <row r="31" spans="1:15" x14ac:dyDescent="0.3">
      <c r="A31" s="250"/>
      <c r="B31" s="248"/>
      <c r="C31" s="248"/>
      <c r="D31" s="232"/>
      <c r="E31" s="44" t="s">
        <v>85</v>
      </c>
      <c r="F31" s="152">
        <v>1.8</v>
      </c>
      <c r="G31" s="153" t="s">
        <v>16</v>
      </c>
      <c r="H31" s="154">
        <v>5.8897670788039345E-3</v>
      </c>
      <c r="I31" s="155" t="s">
        <v>16</v>
      </c>
      <c r="J31" s="156">
        <v>3.975508300753201E-3</v>
      </c>
      <c r="K31" s="157">
        <v>1.0601580741847083E-2</v>
      </c>
      <c r="L31" s="158">
        <v>7.1559149413557618E-3</v>
      </c>
      <c r="M31" s="94" t="s">
        <v>16</v>
      </c>
      <c r="N31" s="94" t="s">
        <v>16</v>
      </c>
      <c r="O31" s="57"/>
    </row>
    <row r="32" spans="1:15" ht="15" thickBot="1" x14ac:dyDescent="0.35">
      <c r="A32" s="251"/>
      <c r="B32" s="249"/>
      <c r="C32" s="249"/>
      <c r="D32" s="233"/>
      <c r="E32" s="159" t="s">
        <v>17</v>
      </c>
      <c r="F32" s="160">
        <v>40.9</v>
      </c>
      <c r="G32" s="161" t="s">
        <v>16</v>
      </c>
      <c r="H32" s="97" t="s">
        <v>16</v>
      </c>
      <c r="I32" s="162" t="s">
        <v>16</v>
      </c>
      <c r="J32" s="163" t="s">
        <v>16</v>
      </c>
      <c r="K32" s="164">
        <v>1.1079574722324802E-2</v>
      </c>
      <c r="L32" s="162">
        <v>7.2752990838482832E-3</v>
      </c>
      <c r="M32" s="97">
        <v>1.830124665068517E-6</v>
      </c>
      <c r="N32" s="97">
        <v>1.115531937388215E-6</v>
      </c>
      <c r="O32" s="56">
        <v>1.8301246650685173E-4</v>
      </c>
    </row>
    <row r="33" spans="1:15" x14ac:dyDescent="0.3">
      <c r="A33" s="241" t="s">
        <v>25</v>
      </c>
      <c r="B33" s="246">
        <v>40373</v>
      </c>
      <c r="C33" s="246">
        <v>43492.808059825504</v>
      </c>
      <c r="D33" s="243" t="s">
        <v>39</v>
      </c>
      <c r="E33" s="171" t="s">
        <v>15</v>
      </c>
      <c r="F33" s="172">
        <v>23.4</v>
      </c>
      <c r="G33" s="173">
        <v>0</v>
      </c>
      <c r="H33" s="174">
        <v>0.48139999999999999</v>
      </c>
      <c r="I33" s="175">
        <v>0.92999999999999994</v>
      </c>
      <c r="J33" s="176">
        <v>0.51859999999999995</v>
      </c>
      <c r="K33" s="177">
        <v>0</v>
      </c>
      <c r="L33" s="178">
        <v>0</v>
      </c>
      <c r="M33" s="45" t="s">
        <v>16</v>
      </c>
      <c r="N33" s="45" t="s">
        <v>16</v>
      </c>
      <c r="O33" s="58"/>
    </row>
    <row r="34" spans="1:15" x14ac:dyDescent="0.3">
      <c r="A34" s="241"/>
      <c r="B34" s="215"/>
      <c r="C34" s="215"/>
      <c r="D34" s="243"/>
      <c r="E34" s="171" t="s">
        <v>84</v>
      </c>
      <c r="F34" s="172">
        <v>0</v>
      </c>
      <c r="G34" s="173" t="s">
        <v>16</v>
      </c>
      <c r="H34" s="174">
        <v>4.2238719727509574E-2</v>
      </c>
      <c r="I34" s="175" t="s">
        <v>16</v>
      </c>
      <c r="J34" s="176">
        <v>2.8511135816068962E-2</v>
      </c>
      <c r="K34" s="177">
        <v>0</v>
      </c>
      <c r="L34" s="178">
        <v>0</v>
      </c>
      <c r="M34" s="45" t="s">
        <v>16</v>
      </c>
      <c r="N34" s="45" t="s">
        <v>16</v>
      </c>
      <c r="O34" s="58"/>
    </row>
    <row r="35" spans="1:15" x14ac:dyDescent="0.3">
      <c r="A35" s="241"/>
      <c r="B35" s="215"/>
      <c r="C35" s="215"/>
      <c r="D35" s="243"/>
      <c r="E35" s="171" t="s">
        <v>37</v>
      </c>
      <c r="F35" s="172">
        <v>0</v>
      </c>
      <c r="G35" s="173" t="s">
        <v>16</v>
      </c>
      <c r="H35" s="174">
        <v>3.4305788072563605E-2</v>
      </c>
      <c r="I35" s="175" t="s">
        <v>16</v>
      </c>
      <c r="J35" s="176">
        <v>8.5764470181409012E-3</v>
      </c>
      <c r="K35" s="177">
        <v>0</v>
      </c>
      <c r="L35" s="178">
        <v>0</v>
      </c>
      <c r="M35" s="45" t="s">
        <v>16</v>
      </c>
      <c r="N35" s="45" t="s">
        <v>16</v>
      </c>
      <c r="O35" s="58"/>
    </row>
    <row r="36" spans="1:15" x14ac:dyDescent="0.3">
      <c r="A36" s="241"/>
      <c r="B36" s="215"/>
      <c r="C36" s="215"/>
      <c r="D36" s="243"/>
      <c r="E36" s="171" t="s">
        <v>85</v>
      </c>
      <c r="F36" s="172">
        <v>0.6</v>
      </c>
      <c r="G36" s="173" t="s">
        <v>16</v>
      </c>
      <c r="H36" s="174">
        <v>4.2238719727509574E-2</v>
      </c>
      <c r="I36" s="175" t="s">
        <v>16</v>
      </c>
      <c r="J36" s="176">
        <v>2.8511135816068962E-2</v>
      </c>
      <c r="K36" s="177">
        <v>2.5343231836505744E-2</v>
      </c>
      <c r="L36" s="178">
        <v>1.7106681489641378E-2</v>
      </c>
      <c r="M36" s="45" t="s">
        <v>16</v>
      </c>
      <c r="N36" s="45" t="s">
        <v>16</v>
      </c>
      <c r="O36" s="59"/>
    </row>
    <row r="37" spans="1:15" ht="15" thickBot="1" x14ac:dyDescent="0.35">
      <c r="A37" s="241"/>
      <c r="B37" s="215" t="s">
        <v>16</v>
      </c>
      <c r="C37" s="215" t="s">
        <v>16</v>
      </c>
      <c r="D37" s="244"/>
      <c r="E37" s="179" t="s">
        <v>17</v>
      </c>
      <c r="F37" s="180">
        <v>24</v>
      </c>
      <c r="G37" s="181" t="s">
        <v>16</v>
      </c>
      <c r="H37" s="37" t="s">
        <v>16</v>
      </c>
      <c r="I37" s="182" t="s">
        <v>16</v>
      </c>
      <c r="J37" s="183" t="s">
        <v>16</v>
      </c>
      <c r="K37" s="184">
        <v>2.5343231836505744E-2</v>
      </c>
      <c r="L37" s="182">
        <v>1.7106681489641378E-2</v>
      </c>
      <c r="M37" s="37">
        <v>6.2772723940519024E-7</v>
      </c>
      <c r="N37" s="37">
        <v>3.9332207444758882E-7</v>
      </c>
      <c r="O37" s="55">
        <v>6.2772723940519024E-5</v>
      </c>
    </row>
    <row r="38" spans="1:15" x14ac:dyDescent="0.3">
      <c r="A38" s="241"/>
      <c r="B38" s="215">
        <v>40373</v>
      </c>
      <c r="C38" s="215">
        <v>43492.808059825504</v>
      </c>
      <c r="D38" s="245" t="s">
        <v>40</v>
      </c>
      <c r="E38" s="185" t="s">
        <v>15</v>
      </c>
      <c r="F38" s="172">
        <v>39</v>
      </c>
      <c r="G38" s="173">
        <v>0</v>
      </c>
      <c r="H38" s="187">
        <v>0.48139999999999999</v>
      </c>
      <c r="I38" s="188">
        <v>0.92999999999999994</v>
      </c>
      <c r="J38" s="189">
        <v>0.51859999999999995</v>
      </c>
      <c r="K38" s="190">
        <v>0</v>
      </c>
      <c r="L38" s="191">
        <v>0</v>
      </c>
      <c r="M38" s="45" t="s">
        <v>16</v>
      </c>
      <c r="N38" s="45" t="s">
        <v>16</v>
      </c>
      <c r="O38" s="58"/>
    </row>
    <row r="39" spans="1:15" x14ac:dyDescent="0.3">
      <c r="A39" s="241"/>
      <c r="B39" s="215"/>
      <c r="C39" s="215"/>
      <c r="D39" s="243"/>
      <c r="E39" s="171" t="s">
        <v>84</v>
      </c>
      <c r="F39" s="172">
        <v>0</v>
      </c>
      <c r="G39" s="173" t="s">
        <v>16</v>
      </c>
      <c r="H39" s="174">
        <v>4.2238719727509574E-2</v>
      </c>
      <c r="I39" s="175" t="s">
        <v>16</v>
      </c>
      <c r="J39" s="176">
        <v>2.8511135816068962E-2</v>
      </c>
      <c r="K39" s="177">
        <v>0</v>
      </c>
      <c r="L39" s="178">
        <v>0</v>
      </c>
      <c r="M39" s="45" t="s">
        <v>16</v>
      </c>
      <c r="N39" s="45" t="s">
        <v>16</v>
      </c>
      <c r="O39" s="58"/>
    </row>
    <row r="40" spans="1:15" x14ac:dyDescent="0.3">
      <c r="A40" s="241"/>
      <c r="B40" s="215"/>
      <c r="C40" s="215"/>
      <c r="D40" s="243"/>
      <c r="E40" s="171" t="s">
        <v>37</v>
      </c>
      <c r="F40" s="172">
        <v>0.1</v>
      </c>
      <c r="G40" s="173" t="s">
        <v>16</v>
      </c>
      <c r="H40" s="174">
        <v>3.4305788072563605E-2</v>
      </c>
      <c r="I40" s="175" t="s">
        <v>16</v>
      </c>
      <c r="J40" s="176">
        <v>8.5764470181409012E-3</v>
      </c>
      <c r="K40" s="177">
        <v>3.4305788072563608E-3</v>
      </c>
      <c r="L40" s="178">
        <v>8.576447018140902E-4</v>
      </c>
      <c r="M40" s="45" t="s">
        <v>16</v>
      </c>
      <c r="N40" s="45" t="s">
        <v>16</v>
      </c>
      <c r="O40" s="58"/>
    </row>
    <row r="41" spans="1:15" x14ac:dyDescent="0.3">
      <c r="A41" s="241"/>
      <c r="B41" s="215"/>
      <c r="C41" s="215"/>
      <c r="D41" s="243"/>
      <c r="E41" s="171" t="s">
        <v>85</v>
      </c>
      <c r="F41" s="172">
        <v>1.8</v>
      </c>
      <c r="G41" s="173" t="s">
        <v>16</v>
      </c>
      <c r="H41" s="174">
        <v>4.2238719727509574E-2</v>
      </c>
      <c r="I41" s="175" t="s">
        <v>16</v>
      </c>
      <c r="J41" s="176">
        <v>2.8511135816068962E-2</v>
      </c>
      <c r="K41" s="177">
        <v>7.6029695509517242E-2</v>
      </c>
      <c r="L41" s="178">
        <v>5.1320044468924131E-2</v>
      </c>
      <c r="M41" s="45" t="s">
        <v>16</v>
      </c>
      <c r="N41" s="45" t="s">
        <v>16</v>
      </c>
      <c r="O41" s="59"/>
    </row>
    <row r="42" spans="1:15" ht="15" thickBot="1" x14ac:dyDescent="0.35">
      <c r="A42" s="242"/>
      <c r="B42" s="216" t="s">
        <v>16</v>
      </c>
      <c r="C42" s="216" t="s">
        <v>16</v>
      </c>
      <c r="D42" s="244"/>
      <c r="E42" s="179" t="s">
        <v>17</v>
      </c>
      <c r="F42" s="180">
        <v>40.9</v>
      </c>
      <c r="G42" s="181" t="s">
        <v>16</v>
      </c>
      <c r="H42" s="37" t="s">
        <v>16</v>
      </c>
      <c r="I42" s="182" t="s">
        <v>16</v>
      </c>
      <c r="J42" s="183" t="s">
        <v>16</v>
      </c>
      <c r="K42" s="184">
        <v>7.9460274316773605E-2</v>
      </c>
      <c r="L42" s="182">
        <v>5.2177689170738221E-2</v>
      </c>
      <c r="M42" s="37">
        <v>1.9681538235150621E-6</v>
      </c>
      <c r="N42" s="37">
        <v>1.1996854537183811E-6</v>
      </c>
      <c r="O42" s="55">
        <v>1.9681538235150623E-4</v>
      </c>
    </row>
    <row r="43" spans="1:15" x14ac:dyDescent="0.3">
      <c r="A43" s="250" t="s">
        <v>29</v>
      </c>
      <c r="B43" s="247">
        <v>4796</v>
      </c>
      <c r="C43" s="247">
        <v>5166.6090569173239</v>
      </c>
      <c r="D43" s="232" t="s">
        <v>39</v>
      </c>
      <c r="E43" s="44" t="s">
        <v>15</v>
      </c>
      <c r="F43" s="152">
        <v>23.4</v>
      </c>
      <c r="G43" s="153">
        <v>0</v>
      </c>
      <c r="H43" s="154">
        <v>0.48139999999999999</v>
      </c>
      <c r="I43" s="155">
        <v>0.92999999999999994</v>
      </c>
      <c r="J43" s="156">
        <v>0.51859999999999995</v>
      </c>
      <c r="K43" s="157">
        <v>0</v>
      </c>
      <c r="L43" s="158">
        <v>0</v>
      </c>
      <c r="M43" s="94" t="s">
        <v>16</v>
      </c>
      <c r="N43" s="94" t="s">
        <v>16</v>
      </c>
      <c r="O43" s="57"/>
    </row>
    <row r="44" spans="1:15" x14ac:dyDescent="0.3">
      <c r="A44" s="250"/>
      <c r="B44" s="248"/>
      <c r="C44" s="248"/>
      <c r="D44" s="232"/>
      <c r="E44" s="44" t="s">
        <v>84</v>
      </c>
      <c r="F44" s="152">
        <v>0</v>
      </c>
      <c r="G44" s="153" t="s">
        <v>16</v>
      </c>
      <c r="H44" s="154">
        <v>5.4572425887942366E-3</v>
      </c>
      <c r="I44" s="155" t="s">
        <v>16</v>
      </c>
      <c r="J44" s="156">
        <v>3.8775144709853786E-3</v>
      </c>
      <c r="K44" s="157">
        <v>0</v>
      </c>
      <c r="L44" s="158">
        <v>0</v>
      </c>
      <c r="M44" s="94" t="s">
        <v>16</v>
      </c>
      <c r="N44" s="94" t="s">
        <v>16</v>
      </c>
      <c r="O44" s="57"/>
    </row>
    <row r="45" spans="1:15" x14ac:dyDescent="0.3">
      <c r="A45" s="250"/>
      <c r="B45" s="248"/>
      <c r="C45" s="248"/>
      <c r="D45" s="232"/>
      <c r="E45" s="44" t="s">
        <v>37</v>
      </c>
      <c r="F45" s="152">
        <v>0</v>
      </c>
      <c r="G45" s="153" t="s">
        <v>16</v>
      </c>
      <c r="H45" s="154">
        <v>4.66558717786865E-3</v>
      </c>
      <c r="I45" s="155" t="s">
        <v>16</v>
      </c>
      <c r="J45" s="156">
        <v>1.1663967944671625E-3</v>
      </c>
      <c r="K45" s="157">
        <v>0</v>
      </c>
      <c r="L45" s="158">
        <v>0</v>
      </c>
      <c r="M45" s="94" t="s">
        <v>16</v>
      </c>
      <c r="N45" s="94" t="s">
        <v>16</v>
      </c>
      <c r="O45" s="57"/>
    </row>
    <row r="46" spans="1:15" x14ac:dyDescent="0.3">
      <c r="A46" s="250"/>
      <c r="B46" s="248"/>
      <c r="C46" s="248"/>
      <c r="D46" s="232"/>
      <c r="E46" s="44" t="s">
        <v>85</v>
      </c>
      <c r="F46" s="152">
        <v>0.6</v>
      </c>
      <c r="G46" s="153" t="s">
        <v>16</v>
      </c>
      <c r="H46" s="154">
        <v>5.4572425887942366E-3</v>
      </c>
      <c r="I46" s="155" t="s">
        <v>16</v>
      </c>
      <c r="J46" s="156">
        <v>3.8775144709853786E-3</v>
      </c>
      <c r="K46" s="157">
        <v>3.2743455532765419E-3</v>
      </c>
      <c r="L46" s="158">
        <v>2.3265086825912272E-3</v>
      </c>
      <c r="M46" s="94" t="s">
        <v>16</v>
      </c>
      <c r="N46" s="94" t="s">
        <v>16</v>
      </c>
      <c r="O46" s="57"/>
    </row>
    <row r="47" spans="1:15" ht="15" thickBot="1" x14ac:dyDescent="0.35">
      <c r="A47" s="250"/>
      <c r="B47" s="248" t="s">
        <v>16</v>
      </c>
      <c r="C47" s="248" t="s">
        <v>16</v>
      </c>
      <c r="D47" s="233"/>
      <c r="E47" s="159" t="s">
        <v>17</v>
      </c>
      <c r="F47" s="160">
        <v>24</v>
      </c>
      <c r="G47" s="161" t="s">
        <v>16</v>
      </c>
      <c r="H47" s="97" t="s">
        <v>16</v>
      </c>
      <c r="I47" s="162" t="s">
        <v>16</v>
      </c>
      <c r="J47" s="163" t="s">
        <v>16</v>
      </c>
      <c r="K47" s="164">
        <v>3.2743455532765419E-3</v>
      </c>
      <c r="L47" s="162">
        <v>2.3265086825912272E-3</v>
      </c>
      <c r="M47" s="97">
        <v>6.8272426048301541E-7</v>
      </c>
      <c r="N47" s="97">
        <v>4.5029702401740203E-7</v>
      </c>
      <c r="O47" s="56">
        <v>6.8272426048301537E-5</v>
      </c>
    </row>
    <row r="48" spans="1:15" x14ac:dyDescent="0.3">
      <c r="A48" s="250"/>
      <c r="B48" s="248">
        <v>4796</v>
      </c>
      <c r="C48" s="248">
        <v>5166.6090569173239</v>
      </c>
      <c r="D48" s="234" t="s">
        <v>40</v>
      </c>
      <c r="E48" s="165" t="s">
        <v>15</v>
      </c>
      <c r="F48" s="152">
        <v>39</v>
      </c>
      <c r="G48" s="153">
        <v>0</v>
      </c>
      <c r="H48" s="166">
        <v>0.48139999999999999</v>
      </c>
      <c r="I48" s="167">
        <v>0.92999999999999994</v>
      </c>
      <c r="J48" s="168">
        <v>0.51859999999999995</v>
      </c>
      <c r="K48" s="169">
        <v>0</v>
      </c>
      <c r="L48" s="170">
        <v>0</v>
      </c>
      <c r="M48" s="94" t="s">
        <v>16</v>
      </c>
      <c r="N48" s="94" t="s">
        <v>16</v>
      </c>
      <c r="O48" s="57"/>
    </row>
    <row r="49" spans="1:15" x14ac:dyDescent="0.3">
      <c r="A49" s="250"/>
      <c r="B49" s="248"/>
      <c r="C49" s="248"/>
      <c r="D49" s="232"/>
      <c r="E49" s="44" t="s">
        <v>84</v>
      </c>
      <c r="F49" s="152">
        <v>0</v>
      </c>
      <c r="G49" s="153" t="s">
        <v>16</v>
      </c>
      <c r="H49" s="154">
        <v>5.4572425887942366E-3</v>
      </c>
      <c r="I49" s="155" t="s">
        <v>16</v>
      </c>
      <c r="J49" s="156">
        <v>3.8775144709853786E-3</v>
      </c>
      <c r="K49" s="157">
        <v>0</v>
      </c>
      <c r="L49" s="158">
        <v>0</v>
      </c>
      <c r="M49" s="94" t="s">
        <v>16</v>
      </c>
      <c r="N49" s="94" t="s">
        <v>16</v>
      </c>
      <c r="O49" s="57"/>
    </row>
    <row r="50" spans="1:15" x14ac:dyDescent="0.3">
      <c r="A50" s="250"/>
      <c r="B50" s="248"/>
      <c r="C50" s="248"/>
      <c r="D50" s="232"/>
      <c r="E50" s="44" t="s">
        <v>37</v>
      </c>
      <c r="F50" s="152">
        <v>0.1</v>
      </c>
      <c r="G50" s="153" t="s">
        <v>16</v>
      </c>
      <c r="H50" s="154">
        <v>4.66558717786865E-3</v>
      </c>
      <c r="I50" s="155" t="s">
        <v>16</v>
      </c>
      <c r="J50" s="156">
        <v>1.1663967944671625E-3</v>
      </c>
      <c r="K50" s="157">
        <v>4.6655871778686505E-4</v>
      </c>
      <c r="L50" s="158">
        <v>1.1663967944671626E-4</v>
      </c>
      <c r="M50" s="94" t="s">
        <v>16</v>
      </c>
      <c r="N50" s="94" t="s">
        <v>16</v>
      </c>
      <c r="O50" s="57"/>
    </row>
    <row r="51" spans="1:15" x14ac:dyDescent="0.3">
      <c r="A51" s="250"/>
      <c r="B51" s="248"/>
      <c r="C51" s="248"/>
      <c r="D51" s="232"/>
      <c r="E51" s="44" t="s">
        <v>85</v>
      </c>
      <c r="F51" s="152">
        <v>1.8</v>
      </c>
      <c r="G51" s="153" t="s">
        <v>16</v>
      </c>
      <c r="H51" s="154">
        <v>5.4572425887942366E-3</v>
      </c>
      <c r="I51" s="155" t="s">
        <v>16</v>
      </c>
      <c r="J51" s="156">
        <v>3.8775144709853786E-3</v>
      </c>
      <c r="K51" s="157">
        <v>9.823036659829627E-3</v>
      </c>
      <c r="L51" s="158">
        <v>6.9795260477736815E-3</v>
      </c>
      <c r="M51" s="94" t="s">
        <v>16</v>
      </c>
      <c r="N51" s="94" t="s">
        <v>16</v>
      </c>
      <c r="O51" s="57"/>
    </row>
    <row r="52" spans="1:15" ht="15" thickBot="1" x14ac:dyDescent="0.35">
      <c r="A52" s="251"/>
      <c r="B52" s="249" t="s">
        <v>16</v>
      </c>
      <c r="C52" s="249" t="s">
        <v>16</v>
      </c>
      <c r="D52" s="233"/>
      <c r="E52" s="159" t="s">
        <v>17</v>
      </c>
      <c r="F52" s="160">
        <v>40.9</v>
      </c>
      <c r="G52" s="161" t="s">
        <v>16</v>
      </c>
      <c r="H52" s="97" t="s">
        <v>16</v>
      </c>
      <c r="I52" s="162" t="s">
        <v>16</v>
      </c>
      <c r="J52" s="163" t="s">
        <v>16</v>
      </c>
      <c r="K52" s="164">
        <v>1.0289595377616492E-2</v>
      </c>
      <c r="L52" s="162">
        <v>7.0961657272203974E-3</v>
      </c>
      <c r="M52" s="97">
        <v>2.145453581654815E-6</v>
      </c>
      <c r="N52" s="97">
        <v>1.3734667456055502E-6</v>
      </c>
      <c r="O52" s="56">
        <v>2.1454535816548147E-4</v>
      </c>
    </row>
    <row r="53" spans="1:15" x14ac:dyDescent="0.3">
      <c r="A53" s="241" t="s">
        <v>42</v>
      </c>
      <c r="B53" s="246">
        <v>61345</v>
      </c>
      <c r="C53" s="246">
        <v>66085.411300373904</v>
      </c>
      <c r="D53" s="243" t="s">
        <v>39</v>
      </c>
      <c r="E53" s="171" t="s">
        <v>15</v>
      </c>
      <c r="F53" s="172">
        <v>23.4</v>
      </c>
      <c r="G53" s="173">
        <v>0</v>
      </c>
      <c r="H53" s="174">
        <v>0.48139999999999999</v>
      </c>
      <c r="I53" s="175">
        <v>0.92999999999999994</v>
      </c>
      <c r="J53" s="176">
        <v>0.51859999999999995</v>
      </c>
      <c r="K53" s="177">
        <v>0</v>
      </c>
      <c r="L53" s="178">
        <v>0</v>
      </c>
      <c r="M53" s="45" t="s">
        <v>16</v>
      </c>
      <c r="N53" s="45" t="s">
        <v>16</v>
      </c>
      <c r="O53" s="58"/>
    </row>
    <row r="54" spans="1:15" x14ac:dyDescent="0.3">
      <c r="A54" s="241"/>
      <c r="B54" s="215"/>
      <c r="C54" s="215"/>
      <c r="D54" s="243"/>
      <c r="E54" s="171" t="s">
        <v>84</v>
      </c>
      <c r="F54" s="172">
        <v>0</v>
      </c>
      <c r="G54" s="173" t="s">
        <v>16</v>
      </c>
      <c r="H54" s="174">
        <v>3.3794354879585861E-2</v>
      </c>
      <c r="I54" s="175" t="s">
        <v>16</v>
      </c>
      <c r="J54" s="176">
        <v>2.2810598201644269E-2</v>
      </c>
      <c r="K54" s="177">
        <v>0</v>
      </c>
      <c r="L54" s="178">
        <v>0</v>
      </c>
      <c r="M54" s="45" t="s">
        <v>16</v>
      </c>
      <c r="N54" s="45" t="s">
        <v>16</v>
      </c>
      <c r="O54" s="58"/>
    </row>
    <row r="55" spans="1:15" x14ac:dyDescent="0.3">
      <c r="A55" s="241"/>
      <c r="B55" s="215"/>
      <c r="C55" s="215"/>
      <c r="D55" s="243"/>
      <c r="E55" s="171" t="s">
        <v>37</v>
      </c>
      <c r="F55" s="172">
        <v>0</v>
      </c>
      <c r="G55" s="173" t="s">
        <v>16</v>
      </c>
      <c r="H55" s="174">
        <v>2.7449204563127223E-2</v>
      </c>
      <c r="I55" s="175" t="s">
        <v>16</v>
      </c>
      <c r="J55" s="176">
        <v>6.8611576145127208E-3</v>
      </c>
      <c r="K55" s="177">
        <v>0</v>
      </c>
      <c r="L55" s="178">
        <v>0</v>
      </c>
      <c r="M55" s="45" t="s">
        <v>16</v>
      </c>
      <c r="N55" s="45" t="s">
        <v>16</v>
      </c>
      <c r="O55" s="58"/>
    </row>
    <row r="56" spans="1:15" x14ac:dyDescent="0.3">
      <c r="A56" s="241"/>
      <c r="B56" s="215"/>
      <c r="C56" s="215"/>
      <c r="D56" s="243"/>
      <c r="E56" s="171" t="s">
        <v>85</v>
      </c>
      <c r="F56" s="172">
        <v>0.6</v>
      </c>
      <c r="G56" s="173" t="s">
        <v>16</v>
      </c>
      <c r="H56" s="174">
        <v>3.3794354879585861E-2</v>
      </c>
      <c r="I56" s="175" t="s">
        <v>16</v>
      </c>
      <c r="J56" s="176">
        <v>2.2810598201644269E-2</v>
      </c>
      <c r="K56" s="177">
        <v>2.0276612927751517E-2</v>
      </c>
      <c r="L56" s="178">
        <v>1.368635892098656E-2</v>
      </c>
      <c r="M56" s="45" t="s">
        <v>16</v>
      </c>
      <c r="N56" s="45" t="s">
        <v>16</v>
      </c>
      <c r="O56" s="59"/>
    </row>
    <row r="57" spans="1:15" ht="15" thickBot="1" x14ac:dyDescent="0.35">
      <c r="A57" s="241"/>
      <c r="B57" s="215" t="s">
        <v>16</v>
      </c>
      <c r="C57" s="215" t="s">
        <v>16</v>
      </c>
      <c r="D57" s="244"/>
      <c r="E57" s="179" t="s">
        <v>17</v>
      </c>
      <c r="F57" s="180">
        <v>24</v>
      </c>
      <c r="G57" s="181" t="s">
        <v>16</v>
      </c>
      <c r="H57" s="37" t="s">
        <v>16</v>
      </c>
      <c r="I57" s="182" t="s">
        <v>16</v>
      </c>
      <c r="J57" s="183" t="s">
        <v>16</v>
      </c>
      <c r="K57" s="184">
        <v>2.0276612927751517E-2</v>
      </c>
      <c r="L57" s="182">
        <v>1.368635892098656E-2</v>
      </c>
      <c r="M57" s="37">
        <v>3.3053407657920806E-7</v>
      </c>
      <c r="N57" s="37">
        <v>2.0710106287723331E-7</v>
      </c>
      <c r="O57" s="55">
        <v>3.3053407657920804E-5</v>
      </c>
    </row>
    <row r="58" spans="1:15" x14ac:dyDescent="0.3">
      <c r="A58" s="241"/>
      <c r="B58" s="215">
        <v>61345</v>
      </c>
      <c r="C58" s="215">
        <v>66085.411300373904</v>
      </c>
      <c r="D58" s="245" t="s">
        <v>40</v>
      </c>
      <c r="E58" s="185" t="s">
        <v>15</v>
      </c>
      <c r="F58" s="172">
        <v>39</v>
      </c>
      <c r="G58" s="173">
        <v>0</v>
      </c>
      <c r="H58" s="187">
        <v>0.48139999999999999</v>
      </c>
      <c r="I58" s="188">
        <v>0.92999999999999994</v>
      </c>
      <c r="J58" s="189">
        <v>0.51859999999999995</v>
      </c>
      <c r="K58" s="190">
        <v>0</v>
      </c>
      <c r="L58" s="191">
        <v>0</v>
      </c>
      <c r="M58" s="45" t="s">
        <v>16</v>
      </c>
      <c r="N58" s="45" t="s">
        <v>16</v>
      </c>
      <c r="O58" s="58"/>
    </row>
    <row r="59" spans="1:15" x14ac:dyDescent="0.3">
      <c r="A59" s="241"/>
      <c r="B59" s="215"/>
      <c r="C59" s="215"/>
      <c r="D59" s="243"/>
      <c r="E59" s="171" t="s">
        <v>84</v>
      </c>
      <c r="F59" s="172">
        <v>0</v>
      </c>
      <c r="G59" s="173" t="s">
        <v>16</v>
      </c>
      <c r="H59" s="174">
        <v>3.3794354879585861E-2</v>
      </c>
      <c r="I59" s="175" t="s">
        <v>16</v>
      </c>
      <c r="J59" s="176">
        <v>2.2810598201644269E-2</v>
      </c>
      <c r="K59" s="177">
        <v>0</v>
      </c>
      <c r="L59" s="178">
        <v>0</v>
      </c>
      <c r="M59" s="45" t="s">
        <v>16</v>
      </c>
      <c r="N59" s="45" t="s">
        <v>16</v>
      </c>
      <c r="O59" s="58"/>
    </row>
    <row r="60" spans="1:15" x14ac:dyDescent="0.3">
      <c r="A60" s="241"/>
      <c r="B60" s="215"/>
      <c r="C60" s="215"/>
      <c r="D60" s="243"/>
      <c r="E60" s="171" t="s">
        <v>37</v>
      </c>
      <c r="F60" s="172">
        <v>0.1</v>
      </c>
      <c r="G60" s="173" t="s">
        <v>16</v>
      </c>
      <c r="H60" s="174">
        <v>2.7449204563127223E-2</v>
      </c>
      <c r="I60" s="175" t="s">
        <v>16</v>
      </c>
      <c r="J60" s="176">
        <v>6.8611576145127208E-3</v>
      </c>
      <c r="K60" s="177">
        <v>2.7449204563127225E-3</v>
      </c>
      <c r="L60" s="178">
        <v>6.861157614512721E-4</v>
      </c>
      <c r="M60" s="45" t="s">
        <v>16</v>
      </c>
      <c r="N60" s="45" t="s">
        <v>16</v>
      </c>
      <c r="O60" s="58"/>
    </row>
    <row r="61" spans="1:15" x14ac:dyDescent="0.3">
      <c r="A61" s="241"/>
      <c r="B61" s="215"/>
      <c r="C61" s="215"/>
      <c r="D61" s="243"/>
      <c r="E61" s="171" t="s">
        <v>85</v>
      </c>
      <c r="F61" s="172">
        <v>1.8</v>
      </c>
      <c r="G61" s="173" t="s">
        <v>16</v>
      </c>
      <c r="H61" s="174">
        <v>3.3794354879585861E-2</v>
      </c>
      <c r="I61" s="175" t="s">
        <v>16</v>
      </c>
      <c r="J61" s="176">
        <v>2.2810598201644269E-2</v>
      </c>
      <c r="K61" s="177">
        <v>6.0829838783254549E-2</v>
      </c>
      <c r="L61" s="178">
        <v>4.1059076762959681E-2</v>
      </c>
      <c r="M61" s="45" t="s">
        <v>16</v>
      </c>
      <c r="N61" s="45" t="s">
        <v>16</v>
      </c>
      <c r="O61" s="59"/>
    </row>
    <row r="62" spans="1:15" ht="15" thickBot="1" x14ac:dyDescent="0.35">
      <c r="A62" s="242"/>
      <c r="B62" s="216" t="s">
        <v>16</v>
      </c>
      <c r="C62" s="216" t="s">
        <v>16</v>
      </c>
      <c r="D62" s="244"/>
      <c r="E62" s="179" t="s">
        <v>17</v>
      </c>
      <c r="F62" s="180">
        <v>40.9</v>
      </c>
      <c r="G62" s="181" t="s">
        <v>16</v>
      </c>
      <c r="H62" s="37" t="s">
        <v>16</v>
      </c>
      <c r="I62" s="182" t="s">
        <v>16</v>
      </c>
      <c r="J62" s="183" t="s">
        <v>16</v>
      </c>
      <c r="K62" s="184">
        <v>6.3574759239567277E-2</v>
      </c>
      <c r="L62" s="182">
        <v>4.1745192524410953E-2</v>
      </c>
      <c r="M62" s="37">
        <v>1.0363478562159471E-6</v>
      </c>
      <c r="N62" s="37">
        <v>6.3168544619733291E-7</v>
      </c>
      <c r="O62" s="55">
        <v>1.0363478562159472E-4</v>
      </c>
    </row>
    <row r="63" spans="1:15" x14ac:dyDescent="0.3">
      <c r="A63" s="250" t="s">
        <v>43</v>
      </c>
      <c r="B63" s="247">
        <v>26787</v>
      </c>
      <c r="C63" s="247">
        <v>28856.955130868297</v>
      </c>
      <c r="D63" s="232" t="s">
        <v>39</v>
      </c>
      <c r="E63" s="44" t="s">
        <v>15</v>
      </c>
      <c r="F63" s="152">
        <v>23.4</v>
      </c>
      <c r="G63" s="153">
        <v>0</v>
      </c>
      <c r="H63" s="154">
        <v>0.48139999999999999</v>
      </c>
      <c r="I63" s="155">
        <v>0.92999999999999994</v>
      </c>
      <c r="J63" s="156">
        <v>0.51859999999999995</v>
      </c>
      <c r="K63" s="157">
        <v>0</v>
      </c>
      <c r="L63" s="158">
        <v>0</v>
      </c>
      <c r="M63" s="94" t="s">
        <v>16</v>
      </c>
      <c r="N63" s="94" t="s">
        <v>16</v>
      </c>
      <c r="O63" s="57"/>
    </row>
    <row r="64" spans="1:15" x14ac:dyDescent="0.3">
      <c r="A64" s="250"/>
      <c r="B64" s="248"/>
      <c r="C64" s="248"/>
      <c r="D64" s="232"/>
      <c r="E64" s="44" t="s">
        <v>84</v>
      </c>
      <c r="F64" s="152">
        <v>0</v>
      </c>
      <c r="G64" s="153" t="s">
        <v>16</v>
      </c>
      <c r="H64" s="154">
        <v>6.8257771079655472E-4</v>
      </c>
      <c r="I64" s="155" t="s">
        <v>16</v>
      </c>
      <c r="J64" s="156">
        <v>1.2806779821380903E-3</v>
      </c>
      <c r="K64" s="157">
        <v>0</v>
      </c>
      <c r="L64" s="158">
        <v>0</v>
      </c>
      <c r="M64" s="94" t="s">
        <v>16</v>
      </c>
      <c r="N64" s="94" t="s">
        <v>16</v>
      </c>
      <c r="O64" s="57"/>
    </row>
    <row r="65" spans="1:15" x14ac:dyDescent="0.3">
      <c r="A65" s="250"/>
      <c r="B65" s="248"/>
      <c r="C65" s="248"/>
      <c r="D65" s="232"/>
      <c r="E65" s="44" t="s">
        <v>37</v>
      </c>
      <c r="F65" s="152">
        <v>0</v>
      </c>
      <c r="G65" s="153" t="s">
        <v>16</v>
      </c>
      <c r="H65" s="154">
        <v>9.2488404643631481E-3</v>
      </c>
      <c r="I65" s="155" t="s">
        <v>16</v>
      </c>
      <c r="J65" s="156">
        <v>3.4671716478670948E-3</v>
      </c>
      <c r="K65" s="157">
        <v>0</v>
      </c>
      <c r="L65" s="158">
        <v>0</v>
      </c>
      <c r="M65" s="94" t="s">
        <v>16</v>
      </c>
      <c r="N65" s="94" t="s">
        <v>16</v>
      </c>
      <c r="O65" s="57"/>
    </row>
    <row r="66" spans="1:15" x14ac:dyDescent="0.3">
      <c r="A66" s="250"/>
      <c r="B66" s="248"/>
      <c r="C66" s="248"/>
      <c r="D66" s="232"/>
      <c r="E66" s="44" t="s">
        <v>85</v>
      </c>
      <c r="F66" s="152">
        <v>0.6</v>
      </c>
      <c r="G66" s="153" t="s">
        <v>16</v>
      </c>
      <c r="H66" s="154">
        <v>6.8257771079655472E-4</v>
      </c>
      <c r="I66" s="155" t="s">
        <v>16</v>
      </c>
      <c r="J66" s="156">
        <v>1.2806779821380903E-3</v>
      </c>
      <c r="K66" s="157">
        <v>4.0954662647793284E-4</v>
      </c>
      <c r="L66" s="158">
        <v>7.6840678928285415E-4</v>
      </c>
      <c r="M66" s="94" t="s">
        <v>16</v>
      </c>
      <c r="N66" s="94" t="s">
        <v>16</v>
      </c>
      <c r="O66" s="57"/>
    </row>
    <row r="67" spans="1:15" ht="15" thickBot="1" x14ac:dyDescent="0.35">
      <c r="A67" s="250"/>
      <c r="B67" s="248" t="s">
        <v>16</v>
      </c>
      <c r="C67" s="248" t="s">
        <v>16</v>
      </c>
      <c r="D67" s="233"/>
      <c r="E67" s="159" t="s">
        <v>17</v>
      </c>
      <c r="F67" s="160">
        <v>24</v>
      </c>
      <c r="G67" s="161" t="s">
        <v>16</v>
      </c>
      <c r="H67" s="97" t="s">
        <v>16</v>
      </c>
      <c r="I67" s="162" t="s">
        <v>16</v>
      </c>
      <c r="J67" s="163" t="s">
        <v>16</v>
      </c>
      <c r="K67" s="164">
        <v>4.0954662647793284E-4</v>
      </c>
      <c r="L67" s="162">
        <v>7.6840678928285415E-4</v>
      </c>
      <c r="M67" s="97">
        <v>1.528900684951405E-8</v>
      </c>
      <c r="N67" s="97">
        <v>2.6628131270193823E-8</v>
      </c>
      <c r="O67" s="56">
        <v>1.528900684951405E-6</v>
      </c>
    </row>
    <row r="68" spans="1:15" x14ac:dyDescent="0.3">
      <c r="A68" s="250"/>
      <c r="B68" s="248">
        <v>26787</v>
      </c>
      <c r="C68" s="248">
        <v>28856.955130868297</v>
      </c>
      <c r="D68" s="234" t="s">
        <v>40</v>
      </c>
      <c r="E68" s="165" t="s">
        <v>15</v>
      </c>
      <c r="F68" s="152">
        <v>39</v>
      </c>
      <c r="G68" s="153">
        <v>0</v>
      </c>
      <c r="H68" s="166">
        <v>0.48139999999999999</v>
      </c>
      <c r="I68" s="167">
        <v>0.92999999999999994</v>
      </c>
      <c r="J68" s="168">
        <v>0.51859999999999995</v>
      </c>
      <c r="K68" s="169">
        <v>0</v>
      </c>
      <c r="L68" s="170">
        <v>0</v>
      </c>
      <c r="M68" s="94" t="s">
        <v>16</v>
      </c>
      <c r="N68" s="94" t="s">
        <v>16</v>
      </c>
      <c r="O68" s="57"/>
    </row>
    <row r="69" spans="1:15" x14ac:dyDescent="0.3">
      <c r="A69" s="250"/>
      <c r="B69" s="248"/>
      <c r="C69" s="248"/>
      <c r="D69" s="232"/>
      <c r="E69" s="44" t="s">
        <v>84</v>
      </c>
      <c r="F69" s="152">
        <v>0</v>
      </c>
      <c r="G69" s="153" t="s">
        <v>16</v>
      </c>
      <c r="H69" s="154">
        <v>6.8257771079655472E-4</v>
      </c>
      <c r="I69" s="155" t="s">
        <v>16</v>
      </c>
      <c r="J69" s="156">
        <v>1.2806779821380903E-3</v>
      </c>
      <c r="K69" s="157">
        <v>0</v>
      </c>
      <c r="L69" s="158">
        <v>0</v>
      </c>
      <c r="M69" s="94" t="s">
        <v>16</v>
      </c>
      <c r="N69" s="94" t="s">
        <v>16</v>
      </c>
      <c r="O69" s="57"/>
    </row>
    <row r="70" spans="1:15" x14ac:dyDescent="0.3">
      <c r="A70" s="250"/>
      <c r="B70" s="248"/>
      <c r="C70" s="248"/>
      <c r="D70" s="232"/>
      <c r="E70" s="44" t="s">
        <v>37</v>
      </c>
      <c r="F70" s="152">
        <v>0.1</v>
      </c>
      <c r="G70" s="153" t="s">
        <v>16</v>
      </c>
      <c r="H70" s="154">
        <v>9.2488404643631481E-3</v>
      </c>
      <c r="I70" s="155" t="s">
        <v>16</v>
      </c>
      <c r="J70" s="156">
        <v>3.4671716478670948E-3</v>
      </c>
      <c r="K70" s="157">
        <v>9.2488404643631481E-4</v>
      </c>
      <c r="L70" s="158">
        <v>3.4671716478670953E-4</v>
      </c>
      <c r="M70" s="94" t="s">
        <v>16</v>
      </c>
      <c r="N70" s="94" t="s">
        <v>16</v>
      </c>
      <c r="O70" s="57"/>
    </row>
    <row r="71" spans="1:15" x14ac:dyDescent="0.3">
      <c r="A71" s="250"/>
      <c r="B71" s="248"/>
      <c r="C71" s="248"/>
      <c r="D71" s="232"/>
      <c r="E71" s="44" t="s">
        <v>85</v>
      </c>
      <c r="F71" s="152">
        <v>1.8</v>
      </c>
      <c r="G71" s="153" t="s">
        <v>16</v>
      </c>
      <c r="H71" s="154">
        <v>6.8257771079655472E-4</v>
      </c>
      <c r="I71" s="155" t="s">
        <v>16</v>
      </c>
      <c r="J71" s="156">
        <v>1.2806779821380903E-3</v>
      </c>
      <c r="K71" s="157">
        <v>1.2286398794337985E-3</v>
      </c>
      <c r="L71" s="158">
        <v>2.3052203678485626E-3</v>
      </c>
      <c r="M71" s="94" t="s">
        <v>16</v>
      </c>
      <c r="N71" s="94" t="s">
        <v>16</v>
      </c>
      <c r="O71" s="57"/>
    </row>
    <row r="72" spans="1:15" ht="15" thickBot="1" x14ac:dyDescent="0.35">
      <c r="A72" s="251"/>
      <c r="B72" s="249" t="s">
        <v>16</v>
      </c>
      <c r="C72" s="249" t="s">
        <v>16</v>
      </c>
      <c r="D72" s="233"/>
      <c r="E72" s="159" t="s">
        <v>17</v>
      </c>
      <c r="F72" s="160">
        <v>40.9</v>
      </c>
      <c r="G72" s="161" t="s">
        <v>16</v>
      </c>
      <c r="H72" s="97" t="s">
        <v>16</v>
      </c>
      <c r="I72" s="162" t="s">
        <v>16</v>
      </c>
      <c r="J72" s="163" t="s">
        <v>16</v>
      </c>
      <c r="K72" s="164">
        <v>2.1535239258701133E-3</v>
      </c>
      <c r="L72" s="162">
        <v>2.6519375326352719E-3</v>
      </c>
      <c r="M72" s="97">
        <v>8.0394367636171023E-8</v>
      </c>
      <c r="N72" s="97">
        <v>9.1899423227729712E-8</v>
      </c>
      <c r="O72" s="56">
        <v>8.0394367636171034E-6</v>
      </c>
    </row>
    <row r="73" spans="1:15" x14ac:dyDescent="0.3">
      <c r="A73" s="241" t="s">
        <v>44</v>
      </c>
      <c r="B73" s="246">
        <v>29803</v>
      </c>
      <c r="C73" s="246">
        <v>32106.015371832153</v>
      </c>
      <c r="D73" s="243" t="s">
        <v>39</v>
      </c>
      <c r="E73" s="171" t="s">
        <v>15</v>
      </c>
      <c r="F73" s="172">
        <v>23.4</v>
      </c>
      <c r="G73" s="173">
        <v>0</v>
      </c>
      <c r="H73" s="174">
        <v>0.48139999999999999</v>
      </c>
      <c r="I73" s="175">
        <v>0.92999999999999994</v>
      </c>
      <c r="J73" s="176">
        <v>0.51859999999999995</v>
      </c>
      <c r="K73" s="177">
        <v>0</v>
      </c>
      <c r="L73" s="178">
        <v>0</v>
      </c>
      <c r="M73" s="45" t="s">
        <v>16</v>
      </c>
      <c r="N73" s="45" t="s">
        <v>16</v>
      </c>
      <c r="O73" s="58"/>
    </row>
    <row r="74" spans="1:15" x14ac:dyDescent="0.3">
      <c r="A74" s="241"/>
      <c r="B74" s="215"/>
      <c r="C74" s="215"/>
      <c r="D74" s="243"/>
      <c r="E74" s="171" t="s">
        <v>84</v>
      </c>
      <c r="F74" s="172">
        <v>0</v>
      </c>
      <c r="G74" s="173" t="s">
        <v>16</v>
      </c>
      <c r="H74" s="174">
        <v>1.0407620540858358E-3</v>
      </c>
      <c r="I74" s="175" t="s">
        <v>16</v>
      </c>
      <c r="J74" s="176">
        <v>1.9497393026218419E-3</v>
      </c>
      <c r="K74" s="177">
        <v>0</v>
      </c>
      <c r="L74" s="178">
        <v>0</v>
      </c>
      <c r="M74" s="45" t="s">
        <v>16</v>
      </c>
      <c r="N74" s="45" t="s">
        <v>16</v>
      </c>
      <c r="O74" s="58"/>
    </row>
    <row r="75" spans="1:15" x14ac:dyDescent="0.3">
      <c r="A75" s="241"/>
      <c r="B75" s="215"/>
      <c r="C75" s="215"/>
      <c r="D75" s="243"/>
      <c r="E75" s="171" t="s">
        <v>37</v>
      </c>
      <c r="F75" s="172">
        <v>0</v>
      </c>
      <c r="G75" s="173" t="s">
        <v>16</v>
      </c>
      <c r="H75" s="174">
        <v>7.0395477124900515E-3</v>
      </c>
      <c r="I75" s="175" t="s">
        <v>16</v>
      </c>
      <c r="J75" s="176">
        <v>0</v>
      </c>
      <c r="K75" s="177">
        <v>0</v>
      </c>
      <c r="L75" s="178">
        <v>0</v>
      </c>
      <c r="M75" s="45" t="s">
        <v>16</v>
      </c>
      <c r="N75" s="45" t="s">
        <v>16</v>
      </c>
      <c r="O75" s="58"/>
    </row>
    <row r="76" spans="1:15" x14ac:dyDescent="0.3">
      <c r="A76" s="241"/>
      <c r="B76" s="215"/>
      <c r="C76" s="215"/>
      <c r="D76" s="243"/>
      <c r="E76" s="171" t="s">
        <v>85</v>
      </c>
      <c r="F76" s="172">
        <v>0.6</v>
      </c>
      <c r="G76" s="173" t="s">
        <v>16</v>
      </c>
      <c r="H76" s="174">
        <v>1.0407620540858358E-3</v>
      </c>
      <c r="I76" s="175" t="s">
        <v>16</v>
      </c>
      <c r="J76" s="176">
        <v>1.9497393026218419E-3</v>
      </c>
      <c r="K76" s="177">
        <v>6.2445723245150144E-4</v>
      </c>
      <c r="L76" s="178">
        <v>1.169843581573105E-3</v>
      </c>
      <c r="M76" s="45" t="s">
        <v>16</v>
      </c>
      <c r="N76" s="45" t="s">
        <v>16</v>
      </c>
      <c r="O76" s="59"/>
    </row>
    <row r="77" spans="1:15" ht="15" thickBot="1" x14ac:dyDescent="0.35">
      <c r="A77" s="241"/>
      <c r="B77" s="215" t="s">
        <v>16</v>
      </c>
      <c r="C77" s="215" t="s">
        <v>16</v>
      </c>
      <c r="D77" s="244"/>
      <c r="E77" s="179" t="s">
        <v>17</v>
      </c>
      <c r="F77" s="180">
        <v>24</v>
      </c>
      <c r="G77" s="181" t="s">
        <v>16</v>
      </c>
      <c r="H77" s="37" t="s">
        <v>16</v>
      </c>
      <c r="I77" s="182" t="s">
        <v>16</v>
      </c>
      <c r="J77" s="183" t="s">
        <v>16</v>
      </c>
      <c r="K77" s="184">
        <v>6.2445723245150144E-4</v>
      </c>
      <c r="L77" s="182">
        <v>1.169843581573105E-3</v>
      </c>
      <c r="M77" s="37">
        <v>2.0952831340854996E-8</v>
      </c>
      <c r="N77" s="37">
        <v>3.6436897199004456E-8</v>
      </c>
      <c r="O77" s="55">
        <v>2.0952831340854996E-6</v>
      </c>
    </row>
    <row r="78" spans="1:15" x14ac:dyDescent="0.3">
      <c r="A78" s="241"/>
      <c r="B78" s="215">
        <v>29803</v>
      </c>
      <c r="C78" s="215">
        <v>32106.015371832153</v>
      </c>
      <c r="D78" s="245" t="s">
        <v>40</v>
      </c>
      <c r="E78" s="185" t="s">
        <v>15</v>
      </c>
      <c r="F78" s="172">
        <v>39</v>
      </c>
      <c r="G78" s="173">
        <v>0</v>
      </c>
      <c r="H78" s="187">
        <v>0.48139999999999999</v>
      </c>
      <c r="I78" s="188">
        <v>0.92999999999999994</v>
      </c>
      <c r="J78" s="189">
        <v>0.51859999999999995</v>
      </c>
      <c r="K78" s="190">
        <v>0</v>
      </c>
      <c r="L78" s="191">
        <v>0</v>
      </c>
      <c r="M78" s="45" t="s">
        <v>16</v>
      </c>
      <c r="N78" s="45" t="s">
        <v>16</v>
      </c>
      <c r="O78" s="58"/>
    </row>
    <row r="79" spans="1:15" x14ac:dyDescent="0.3">
      <c r="A79" s="241"/>
      <c r="B79" s="215"/>
      <c r="C79" s="215"/>
      <c r="D79" s="243"/>
      <c r="E79" s="171" t="s">
        <v>84</v>
      </c>
      <c r="F79" s="172">
        <v>0</v>
      </c>
      <c r="G79" s="173" t="s">
        <v>16</v>
      </c>
      <c r="H79" s="174">
        <v>1.0407620540858358E-3</v>
      </c>
      <c r="I79" s="175" t="s">
        <v>16</v>
      </c>
      <c r="J79" s="176">
        <v>1.9497393026218419E-3</v>
      </c>
      <c r="K79" s="177">
        <v>0</v>
      </c>
      <c r="L79" s="178">
        <v>0</v>
      </c>
      <c r="M79" s="45" t="s">
        <v>16</v>
      </c>
      <c r="N79" s="45" t="s">
        <v>16</v>
      </c>
      <c r="O79" s="58"/>
    </row>
    <row r="80" spans="1:15" x14ac:dyDescent="0.3">
      <c r="A80" s="241"/>
      <c r="B80" s="215"/>
      <c r="C80" s="215"/>
      <c r="D80" s="243"/>
      <c r="E80" s="171" t="s">
        <v>37</v>
      </c>
      <c r="F80" s="172">
        <v>0.1</v>
      </c>
      <c r="G80" s="173" t="s">
        <v>16</v>
      </c>
      <c r="H80" s="174">
        <v>7.0395477124900515E-3</v>
      </c>
      <c r="I80" s="175" t="s">
        <v>16</v>
      </c>
      <c r="J80" s="176">
        <v>0</v>
      </c>
      <c r="K80" s="177">
        <v>7.0395477124900521E-4</v>
      </c>
      <c r="L80" s="178">
        <v>0</v>
      </c>
      <c r="M80" s="45" t="s">
        <v>16</v>
      </c>
      <c r="N80" s="45" t="s">
        <v>16</v>
      </c>
      <c r="O80" s="58"/>
    </row>
    <row r="81" spans="1:15" x14ac:dyDescent="0.3">
      <c r="A81" s="241"/>
      <c r="B81" s="215"/>
      <c r="C81" s="215"/>
      <c r="D81" s="243"/>
      <c r="E81" s="171" t="s">
        <v>85</v>
      </c>
      <c r="F81" s="172">
        <v>1.8</v>
      </c>
      <c r="G81" s="173" t="s">
        <v>16</v>
      </c>
      <c r="H81" s="174">
        <v>1.0407620540858358E-3</v>
      </c>
      <c r="I81" s="175" t="s">
        <v>16</v>
      </c>
      <c r="J81" s="176">
        <v>1.9497393026218419E-3</v>
      </c>
      <c r="K81" s="177">
        <v>1.8733716973545046E-3</v>
      </c>
      <c r="L81" s="178">
        <v>3.5095307447193156E-3</v>
      </c>
      <c r="M81" s="45" t="s">
        <v>16</v>
      </c>
      <c r="N81" s="45" t="s">
        <v>16</v>
      </c>
      <c r="O81" s="59"/>
    </row>
    <row r="82" spans="1:15" ht="15" thickBot="1" x14ac:dyDescent="0.35">
      <c r="A82" s="242"/>
      <c r="B82" s="216" t="s">
        <v>16</v>
      </c>
      <c r="C82" s="216" t="s">
        <v>16</v>
      </c>
      <c r="D82" s="244"/>
      <c r="E82" s="179" t="s">
        <v>17</v>
      </c>
      <c r="F82" s="180">
        <v>40.9</v>
      </c>
      <c r="G82" s="181" t="s">
        <v>16</v>
      </c>
      <c r="H82" s="37" t="s">
        <v>16</v>
      </c>
      <c r="I82" s="182" t="s">
        <v>16</v>
      </c>
      <c r="J82" s="183" t="s">
        <v>16</v>
      </c>
      <c r="K82" s="184">
        <v>2.5773264686035097E-3</v>
      </c>
      <c r="L82" s="182">
        <v>3.5095307447193156E-3</v>
      </c>
      <c r="M82" s="37">
        <v>8.6478759473996238E-8</v>
      </c>
      <c r="N82" s="37">
        <v>1.0931069159701339E-7</v>
      </c>
      <c r="O82" s="55">
        <v>8.6478759473996233E-6</v>
      </c>
    </row>
  </sheetData>
  <mergeCells count="53">
    <mergeCell ref="A53:A62"/>
    <mergeCell ref="A63:A72"/>
    <mergeCell ref="D63:D67"/>
    <mergeCell ref="D68:D72"/>
    <mergeCell ref="D53:D57"/>
    <mergeCell ref="D58:D62"/>
    <mergeCell ref="B63:B72"/>
    <mergeCell ref="C63:C72"/>
    <mergeCell ref="B53:B62"/>
    <mergeCell ref="C53:C62"/>
    <mergeCell ref="A73:A82"/>
    <mergeCell ref="D73:D77"/>
    <mergeCell ref="D78:D82"/>
    <mergeCell ref="B73:B82"/>
    <mergeCell ref="C73:C82"/>
    <mergeCell ref="A43:A52"/>
    <mergeCell ref="D43:D47"/>
    <mergeCell ref="D48:D52"/>
    <mergeCell ref="A33:A42"/>
    <mergeCell ref="D33:D37"/>
    <mergeCell ref="D38:D42"/>
    <mergeCell ref="B33:B42"/>
    <mergeCell ref="C33:C42"/>
    <mergeCell ref="B43:B52"/>
    <mergeCell ref="C43:C52"/>
    <mergeCell ref="A1:A2"/>
    <mergeCell ref="D1:D2"/>
    <mergeCell ref="E1:E2"/>
    <mergeCell ref="F1:F2"/>
    <mergeCell ref="A3:A12"/>
    <mergeCell ref="D3:D7"/>
    <mergeCell ref="A13:A22"/>
    <mergeCell ref="D13:D17"/>
    <mergeCell ref="D18:D22"/>
    <mergeCell ref="D28:D32"/>
    <mergeCell ref="D8:D12"/>
    <mergeCell ref="B13:B22"/>
    <mergeCell ref="C13:C22"/>
    <mergeCell ref="B23:B32"/>
    <mergeCell ref="C23:C32"/>
    <mergeCell ref="D23:D27"/>
    <mergeCell ref="A23:A32"/>
    <mergeCell ref="G1:G2"/>
    <mergeCell ref="M1:M2"/>
    <mergeCell ref="N1:N2"/>
    <mergeCell ref="O1:O2"/>
    <mergeCell ref="B3:B12"/>
    <mergeCell ref="C3:C12"/>
    <mergeCell ref="H1:H2"/>
    <mergeCell ref="I1:I2"/>
    <mergeCell ref="J1:J2"/>
    <mergeCell ref="K1:K2"/>
    <mergeCell ref="L1:L2"/>
  </mergeCells>
  <conditionalFormatting sqref="O3:O82">
    <cfRule type="cellIs" dxfId="13" priority="2" operator="greaterThan">
      <formula>0.02</formula>
    </cfRule>
    <cfRule type="cellIs" dxfId="12" priority="3" operator="equal">
      <formula>0.02</formula>
    </cfRule>
  </conditionalFormatting>
  <pageMargins left="0.70866141732283472" right="0.70866141732283472" top="0.74803149606299213" bottom="0.74803149606299213" header="0.31496062992125984" footer="0.31496062992125984"/>
  <pageSetup paperSize="8" scale="74" fitToHeight="0" orientation="landscape" cellComments="atEnd" r:id="rId1"/>
  <headerFooter>
    <oddHeader>&amp;A</oddHead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C2561-AC74-4067-A547-A1985FFA8530}">
  <sheetPr>
    <pageSetUpPr fitToPage="1"/>
  </sheetPr>
  <dimension ref="A1:T26"/>
  <sheetViews>
    <sheetView zoomScale="79" zoomScaleNormal="79" workbookViewId="0">
      <selection activeCell="S3" sqref="S3"/>
    </sheetView>
  </sheetViews>
  <sheetFormatPr defaultRowHeight="14.4" x14ac:dyDescent="0.3"/>
  <cols>
    <col min="1" max="1" width="21.5546875" bestFit="1" customWidth="1"/>
    <col min="2" max="2" width="20.5546875" customWidth="1"/>
    <col min="3" max="3" width="19.6640625" bestFit="1" customWidth="1"/>
    <col min="4" max="4" width="33.109375" bestFit="1" customWidth="1"/>
    <col min="5" max="5" width="18.109375" customWidth="1"/>
    <col min="6" max="6" width="13.44140625" customWidth="1"/>
    <col min="7" max="7" width="16.5546875" style="88" bestFit="1" customWidth="1"/>
    <col min="8" max="8" width="16.6640625" style="88" bestFit="1" customWidth="1"/>
    <col min="9" max="9" width="18.33203125" style="60" customWidth="1"/>
    <col min="10" max="10" width="18.33203125" style="88" customWidth="1"/>
    <col min="11" max="12" width="12.33203125" style="60" bestFit="1" customWidth="1"/>
    <col min="13" max="14" width="13.88671875" customWidth="1"/>
    <col min="15" max="15" width="14.6640625" bestFit="1" customWidth="1"/>
  </cols>
  <sheetData>
    <row r="1" spans="1:20" ht="189.75" customHeight="1" x14ac:dyDescent="0.3">
      <c r="A1" s="219" t="s">
        <v>0</v>
      </c>
      <c r="B1" s="47" t="s">
        <v>87</v>
      </c>
      <c r="C1" s="48" t="s">
        <v>88</v>
      </c>
      <c r="D1" s="202" t="s">
        <v>95</v>
      </c>
      <c r="E1" s="221" t="s">
        <v>2</v>
      </c>
      <c r="F1" s="223" t="s">
        <v>3</v>
      </c>
      <c r="G1" s="225" t="s">
        <v>4</v>
      </c>
      <c r="H1" s="205" t="s">
        <v>5</v>
      </c>
      <c r="I1" s="205" t="s">
        <v>100</v>
      </c>
      <c r="J1" s="203" t="s">
        <v>6</v>
      </c>
      <c r="K1" s="227" t="s">
        <v>7</v>
      </c>
      <c r="L1" s="205" t="s">
        <v>8</v>
      </c>
      <c r="M1" s="205" t="s">
        <v>9</v>
      </c>
      <c r="N1" s="203" t="s">
        <v>10</v>
      </c>
      <c r="O1" s="217" t="s">
        <v>90</v>
      </c>
    </row>
    <row r="2" spans="1:20" ht="45.75" customHeight="1" thickBot="1" x14ac:dyDescent="0.35">
      <c r="A2" s="220"/>
      <c r="B2" s="258" t="s">
        <v>45</v>
      </c>
      <c r="C2" s="259"/>
      <c r="D2" s="201"/>
      <c r="E2" s="222"/>
      <c r="F2" s="224"/>
      <c r="G2" s="226"/>
      <c r="H2" s="206"/>
      <c r="I2" s="206"/>
      <c r="J2" s="204"/>
      <c r="K2" s="228"/>
      <c r="L2" s="206"/>
      <c r="M2" s="206"/>
      <c r="N2" s="204"/>
      <c r="O2" s="218"/>
    </row>
    <row r="3" spans="1:20" ht="15" customHeight="1" x14ac:dyDescent="0.3">
      <c r="A3" s="269" t="s">
        <v>46</v>
      </c>
      <c r="B3" s="235">
        <v>100206</v>
      </c>
      <c r="C3" s="238">
        <v>82252.120903131814</v>
      </c>
      <c r="D3" s="272" t="s">
        <v>36</v>
      </c>
      <c r="E3" s="29" t="s">
        <v>15</v>
      </c>
      <c r="F3" s="93">
        <v>6.5</v>
      </c>
      <c r="G3" s="39">
        <v>0.434</v>
      </c>
      <c r="H3" s="74">
        <v>0.54920000000000002</v>
      </c>
      <c r="I3" s="102">
        <v>0.92999999999999994</v>
      </c>
      <c r="J3" s="67">
        <v>0.45079999999999998</v>
      </c>
      <c r="K3" s="10">
        <v>1.4408426759999999</v>
      </c>
      <c r="L3" s="102">
        <v>1.2717068</v>
      </c>
      <c r="M3" s="94">
        <v>1.4378806418777318E-5</v>
      </c>
      <c r="N3" s="94">
        <v>1.5461082170728304E-5</v>
      </c>
      <c r="O3" s="131">
        <v>1.4378806418777318E-3</v>
      </c>
    </row>
    <row r="4" spans="1:20" x14ac:dyDescent="0.3">
      <c r="A4" s="270"/>
      <c r="B4" s="236"/>
      <c r="C4" s="239"/>
      <c r="D4" s="273"/>
      <c r="E4" t="s">
        <v>47</v>
      </c>
      <c r="F4" s="95">
        <v>2.1</v>
      </c>
      <c r="G4" s="39" t="s">
        <v>16</v>
      </c>
      <c r="H4" s="74">
        <v>0.17228193156490212</v>
      </c>
      <c r="I4" s="83" t="s">
        <v>16</v>
      </c>
      <c r="J4" s="67">
        <v>7.1651211215871908E-3</v>
      </c>
      <c r="K4" s="10">
        <v>0.36179205628629446</v>
      </c>
      <c r="L4" s="102">
        <v>1.5046754355333102E-2</v>
      </c>
      <c r="M4" s="94" t="s">
        <v>16</v>
      </c>
      <c r="N4" s="94" t="s">
        <v>16</v>
      </c>
      <c r="O4" s="254"/>
      <c r="T4" s="60"/>
    </row>
    <row r="5" spans="1:20" ht="15" thickBot="1" x14ac:dyDescent="0.35">
      <c r="A5" s="270"/>
      <c r="B5" s="236"/>
      <c r="C5" s="239"/>
      <c r="D5" s="274"/>
      <c r="E5" s="1" t="s">
        <v>17</v>
      </c>
      <c r="F5" s="96">
        <v>8.6</v>
      </c>
      <c r="G5" s="7" t="s">
        <v>16</v>
      </c>
      <c r="H5" s="8" t="s">
        <v>16</v>
      </c>
      <c r="I5" s="103" t="s">
        <v>16</v>
      </c>
      <c r="J5" s="98" t="s">
        <v>16</v>
      </c>
      <c r="K5" s="40">
        <v>1.8026347322862943</v>
      </c>
      <c r="L5" s="89">
        <v>1.2867535543553332</v>
      </c>
      <c r="M5" s="97" t="s">
        <v>16</v>
      </c>
      <c r="N5" s="97" t="s">
        <v>16</v>
      </c>
      <c r="O5" s="255"/>
    </row>
    <row r="6" spans="1:20" ht="15.75" customHeight="1" x14ac:dyDescent="0.3">
      <c r="A6" s="270"/>
      <c r="B6" s="236"/>
      <c r="C6" s="239"/>
      <c r="D6" s="272" t="s">
        <v>38</v>
      </c>
      <c r="E6" s="29" t="s">
        <v>15</v>
      </c>
      <c r="F6" s="95">
        <v>10.8</v>
      </c>
      <c r="G6" s="39">
        <v>0.434</v>
      </c>
      <c r="H6" s="73">
        <v>0.54920000000000002</v>
      </c>
      <c r="I6" s="102">
        <v>0.92999999999999994</v>
      </c>
      <c r="J6" s="66">
        <v>0.45079999999999998</v>
      </c>
      <c r="K6" s="134">
        <v>2.3940155232000007</v>
      </c>
      <c r="L6" s="135">
        <v>2.1129897600000001</v>
      </c>
      <c r="M6" s="94">
        <v>2.38909398958146E-5</v>
      </c>
      <c r="N6" s="94">
        <v>2.5689182683671641E-5</v>
      </c>
      <c r="O6" s="132">
        <v>2.3890939895814629E-3</v>
      </c>
    </row>
    <row r="7" spans="1:20" x14ac:dyDescent="0.3">
      <c r="A7" s="270"/>
      <c r="B7" s="236"/>
      <c r="C7" s="239"/>
      <c r="D7" s="273"/>
      <c r="E7" t="s">
        <v>47</v>
      </c>
      <c r="F7" s="95">
        <v>6.2</v>
      </c>
      <c r="G7" s="39" t="s">
        <v>16</v>
      </c>
      <c r="H7" s="74">
        <v>0.17228193156490212</v>
      </c>
      <c r="I7" s="83" t="s">
        <v>16</v>
      </c>
      <c r="J7" s="67">
        <v>7.1651211215871908E-3</v>
      </c>
      <c r="K7" s="10">
        <v>1.0681479757023933</v>
      </c>
      <c r="L7" s="102">
        <v>4.4423750953840588E-2</v>
      </c>
      <c r="M7" s="94" t="s">
        <v>16</v>
      </c>
      <c r="N7" s="94" t="s">
        <v>16</v>
      </c>
      <c r="O7" s="254"/>
    </row>
    <row r="8" spans="1:20" ht="15" thickBot="1" x14ac:dyDescent="0.35">
      <c r="A8" s="271"/>
      <c r="B8" s="237"/>
      <c r="C8" s="240"/>
      <c r="D8" s="274"/>
      <c r="E8" s="1" t="s">
        <v>17</v>
      </c>
      <c r="F8" s="96">
        <v>17</v>
      </c>
      <c r="G8" s="7" t="s">
        <v>16</v>
      </c>
      <c r="H8" s="8" t="s">
        <v>16</v>
      </c>
      <c r="I8" s="103" t="s">
        <v>16</v>
      </c>
      <c r="J8" s="98" t="s">
        <v>16</v>
      </c>
      <c r="K8" s="40">
        <v>3.4621634989023939</v>
      </c>
      <c r="L8" s="89">
        <v>2.1574135109538406</v>
      </c>
      <c r="M8" s="97" t="s">
        <v>16</v>
      </c>
      <c r="N8" s="97" t="s">
        <v>16</v>
      </c>
      <c r="O8" s="255"/>
    </row>
    <row r="9" spans="1:20" ht="15" customHeight="1" x14ac:dyDescent="0.3">
      <c r="A9" s="275" t="s">
        <v>48</v>
      </c>
      <c r="B9" s="260">
        <v>117960</v>
      </c>
      <c r="C9" s="263">
        <v>141806.57123981504</v>
      </c>
      <c r="D9" s="278" t="s">
        <v>36</v>
      </c>
      <c r="E9" s="16" t="s">
        <v>15</v>
      </c>
      <c r="F9" s="17">
        <v>6.5</v>
      </c>
      <c r="G9" s="76">
        <v>0.35699999999999998</v>
      </c>
      <c r="H9" s="38">
        <v>0.4541</v>
      </c>
      <c r="I9" s="104">
        <v>0.92999999999999994</v>
      </c>
      <c r="J9" s="78">
        <v>0.54590000000000005</v>
      </c>
      <c r="K9" s="43">
        <v>0.97997731650000008</v>
      </c>
      <c r="L9" s="104">
        <v>1.2667609500000001</v>
      </c>
      <c r="M9" s="45">
        <v>8.3077086851475076E-6</v>
      </c>
      <c r="N9" s="45">
        <v>8.9330200915564591E-6</v>
      </c>
      <c r="O9" s="133">
        <v>8.3077086851475078E-4</v>
      </c>
    </row>
    <row r="10" spans="1:20" x14ac:dyDescent="0.3">
      <c r="A10" s="276"/>
      <c r="B10" s="261"/>
      <c r="C10" s="264"/>
      <c r="D10" s="279"/>
      <c r="E10" s="24" t="s">
        <v>47</v>
      </c>
      <c r="F10" s="17">
        <v>2.1</v>
      </c>
      <c r="G10" s="76" t="s">
        <v>16</v>
      </c>
      <c r="H10" s="38">
        <v>0.268286794535194</v>
      </c>
      <c r="I10" s="75" t="s">
        <v>16</v>
      </c>
      <c r="J10" s="78">
        <v>1.1161551494458025E-2</v>
      </c>
      <c r="K10" s="43">
        <v>0.5634022685239074</v>
      </c>
      <c r="L10" s="104">
        <v>2.3439258138361854E-2</v>
      </c>
      <c r="M10" s="45" t="s">
        <v>16</v>
      </c>
      <c r="N10" s="45" t="s">
        <v>16</v>
      </c>
      <c r="O10" s="256"/>
    </row>
    <row r="11" spans="1:20" ht="15" thickBot="1" x14ac:dyDescent="0.35">
      <c r="A11" s="276"/>
      <c r="B11" s="261"/>
      <c r="C11" s="264"/>
      <c r="D11" s="280"/>
      <c r="E11" s="25" t="s">
        <v>17</v>
      </c>
      <c r="F11" s="26">
        <v>8.6</v>
      </c>
      <c r="G11" s="107" t="s">
        <v>16</v>
      </c>
      <c r="H11" s="99" t="s">
        <v>16</v>
      </c>
      <c r="I11" s="105" t="s">
        <v>16</v>
      </c>
      <c r="J11" s="101" t="s">
        <v>16</v>
      </c>
      <c r="K11" s="42">
        <v>1.5433795850239074</v>
      </c>
      <c r="L11" s="91">
        <v>1.2902002081383619</v>
      </c>
      <c r="M11" s="37" t="s">
        <v>16</v>
      </c>
      <c r="N11" s="37" t="s">
        <v>16</v>
      </c>
      <c r="O11" s="257"/>
    </row>
    <row r="12" spans="1:20" x14ac:dyDescent="0.3">
      <c r="A12" s="276"/>
      <c r="B12" s="261"/>
      <c r="C12" s="264"/>
      <c r="D12" s="278" t="s">
        <v>38</v>
      </c>
      <c r="E12" s="16" t="s">
        <v>15</v>
      </c>
      <c r="F12" s="17">
        <v>10.8</v>
      </c>
      <c r="G12" s="76">
        <v>0.35699999999999998</v>
      </c>
      <c r="H12" s="85">
        <v>0.4541</v>
      </c>
      <c r="I12" s="104">
        <v>0.92999999999999994</v>
      </c>
      <c r="J12" s="79">
        <v>0.54590000000000005</v>
      </c>
      <c r="K12" s="136">
        <v>1.6282700027999999</v>
      </c>
      <c r="L12" s="137">
        <v>2.1047720400000003</v>
      </c>
      <c r="M12" s="45">
        <v>1.3803577507629705E-5</v>
      </c>
      <c r="N12" s="45">
        <v>1.4842556459816888E-5</v>
      </c>
      <c r="O12" s="133">
        <v>1.3803577507629705E-3</v>
      </c>
    </row>
    <row r="13" spans="1:20" x14ac:dyDescent="0.3">
      <c r="A13" s="276"/>
      <c r="B13" s="261"/>
      <c r="C13" s="264"/>
      <c r="D13" s="279"/>
      <c r="E13" s="24" t="s">
        <v>47</v>
      </c>
      <c r="F13" s="17">
        <v>6.2</v>
      </c>
      <c r="G13" s="76" t="s">
        <v>16</v>
      </c>
      <c r="H13" s="38">
        <v>0.268286794535194</v>
      </c>
      <c r="I13" s="75" t="s">
        <v>16</v>
      </c>
      <c r="J13" s="78">
        <v>1.1161551494458025E-2</v>
      </c>
      <c r="K13" s="43">
        <v>1.6633781261182028</v>
      </c>
      <c r="L13" s="104">
        <v>6.9201619265639752E-2</v>
      </c>
      <c r="M13" s="45" t="s">
        <v>16</v>
      </c>
      <c r="N13" s="45" t="s">
        <v>16</v>
      </c>
      <c r="O13" s="256"/>
    </row>
    <row r="14" spans="1:20" ht="15" thickBot="1" x14ac:dyDescent="0.35">
      <c r="A14" s="277"/>
      <c r="B14" s="262"/>
      <c r="C14" s="265"/>
      <c r="D14" s="280"/>
      <c r="E14" s="25" t="s">
        <v>17</v>
      </c>
      <c r="F14" s="26">
        <v>17</v>
      </c>
      <c r="G14" s="107" t="s">
        <v>16</v>
      </c>
      <c r="H14" s="99" t="s">
        <v>16</v>
      </c>
      <c r="I14" s="105" t="s">
        <v>16</v>
      </c>
      <c r="J14" s="101" t="s">
        <v>16</v>
      </c>
      <c r="K14" s="42">
        <v>3.2916481289182027</v>
      </c>
      <c r="L14" s="91">
        <v>2.17397365926564</v>
      </c>
      <c r="M14" s="37" t="s">
        <v>16</v>
      </c>
      <c r="N14" s="37" t="s">
        <v>16</v>
      </c>
      <c r="O14" s="257"/>
    </row>
    <row r="15" spans="1:20" ht="15" customHeight="1" x14ac:dyDescent="0.3">
      <c r="A15" s="281" t="s">
        <v>49</v>
      </c>
      <c r="B15" s="235">
        <v>6078</v>
      </c>
      <c r="C15" s="238">
        <v>7060.7808041504541</v>
      </c>
      <c r="D15" s="202" t="s">
        <v>36</v>
      </c>
      <c r="E15" s="29" t="s">
        <v>15</v>
      </c>
      <c r="F15" s="95">
        <v>6.5</v>
      </c>
      <c r="G15" s="39">
        <v>3.5999999999999999E-3</v>
      </c>
      <c r="H15" s="74">
        <v>0.46260000000000001</v>
      </c>
      <c r="I15" s="102">
        <v>0.92999999999999994</v>
      </c>
      <c r="J15" s="67">
        <v>0.53739999999999999</v>
      </c>
      <c r="K15" s="10">
        <v>1.0067101199999999E-2</v>
      </c>
      <c r="L15" s="102">
        <v>1.257516E-2</v>
      </c>
      <c r="M15" s="94">
        <v>1.6563180651530107E-6</v>
      </c>
      <c r="N15" s="94">
        <v>1.7809871668311945E-6</v>
      </c>
      <c r="O15" s="131">
        <v>1.6563180651530106E-4</v>
      </c>
    </row>
    <row r="16" spans="1:20" x14ac:dyDescent="0.3">
      <c r="A16" s="282"/>
      <c r="B16" s="236"/>
      <c r="C16" s="239">
        <v>0</v>
      </c>
      <c r="D16" s="200"/>
      <c r="E16" t="s">
        <v>47</v>
      </c>
      <c r="F16" s="95">
        <v>2.1</v>
      </c>
      <c r="G16" s="39" t="s">
        <v>16</v>
      </c>
      <c r="H16" s="74">
        <v>1.2631651556107382E-3</v>
      </c>
      <c r="I16" s="83" t="s">
        <v>16</v>
      </c>
      <c r="J16" s="67">
        <v>1.7675689890798724E-4</v>
      </c>
      <c r="K16" s="10">
        <v>2.6526468267825502E-3</v>
      </c>
      <c r="L16" s="102">
        <v>3.711894877067732E-4</v>
      </c>
      <c r="M16" s="94" t="s">
        <v>16</v>
      </c>
      <c r="N16" s="94" t="s">
        <v>16</v>
      </c>
      <c r="O16" s="254"/>
    </row>
    <row r="17" spans="1:15" ht="15" thickBot="1" x14ac:dyDescent="0.35">
      <c r="A17" s="282"/>
      <c r="B17" s="236"/>
      <c r="C17" s="239"/>
      <c r="D17" s="201"/>
      <c r="E17" s="1" t="s">
        <v>17</v>
      </c>
      <c r="F17" s="96">
        <v>8.6</v>
      </c>
      <c r="G17" s="7" t="s">
        <v>16</v>
      </c>
      <c r="H17" s="8" t="s">
        <v>16</v>
      </c>
      <c r="I17" s="103" t="s">
        <v>16</v>
      </c>
      <c r="J17" s="98" t="s">
        <v>16</v>
      </c>
      <c r="K17" s="40">
        <v>1.271974802678255E-2</v>
      </c>
      <c r="L17" s="89">
        <v>1.2946349487706774E-2</v>
      </c>
      <c r="M17" s="97" t="s">
        <v>16</v>
      </c>
      <c r="N17" s="97" t="s">
        <v>16</v>
      </c>
      <c r="O17" s="255"/>
    </row>
    <row r="18" spans="1:15" ht="15.75" customHeight="1" x14ac:dyDescent="0.3">
      <c r="A18" s="282"/>
      <c r="B18" s="236">
        <v>6078</v>
      </c>
      <c r="C18" s="239">
        <v>7060.7808041504541</v>
      </c>
      <c r="D18" s="202" t="s">
        <v>38</v>
      </c>
      <c r="E18" s="29" t="s">
        <v>15</v>
      </c>
      <c r="F18" s="95">
        <v>10.8</v>
      </c>
      <c r="G18" s="39">
        <v>3.5999999999999999E-3</v>
      </c>
      <c r="H18" s="73">
        <v>0.46260000000000001</v>
      </c>
      <c r="I18" s="102">
        <v>0.92999999999999994</v>
      </c>
      <c r="J18" s="66">
        <v>0.53739999999999999</v>
      </c>
      <c r="K18" s="134">
        <v>1.6726875840000002E-2</v>
      </c>
      <c r="L18" s="135">
        <v>2.0894112000000003E-2</v>
      </c>
      <c r="M18" s="94">
        <v>2.7520361697926952E-6</v>
      </c>
      <c r="N18" s="94">
        <v>2.9591786771964464E-6</v>
      </c>
      <c r="O18" s="132">
        <v>2.752036169792695E-4</v>
      </c>
    </row>
    <row r="19" spans="1:15" x14ac:dyDescent="0.3">
      <c r="A19" s="282"/>
      <c r="B19" s="236"/>
      <c r="C19" s="239"/>
      <c r="D19" s="200"/>
      <c r="E19" t="s">
        <v>47</v>
      </c>
      <c r="F19" s="95">
        <v>6.2</v>
      </c>
      <c r="G19" s="39" t="s">
        <v>16</v>
      </c>
      <c r="H19" s="74">
        <v>1.2631651556107382E-3</v>
      </c>
      <c r="I19" s="83" t="s">
        <v>16</v>
      </c>
      <c r="J19" s="67">
        <v>1.7675689890798724E-4</v>
      </c>
      <c r="K19" s="10">
        <v>7.8316239647865764E-3</v>
      </c>
      <c r="L19" s="102">
        <v>1.095892773229521E-3</v>
      </c>
      <c r="M19" s="94" t="s">
        <v>16</v>
      </c>
      <c r="N19" s="94" t="s">
        <v>16</v>
      </c>
      <c r="O19" s="254"/>
    </row>
    <row r="20" spans="1:15" ht="15" thickBot="1" x14ac:dyDescent="0.35">
      <c r="A20" s="220"/>
      <c r="B20" s="237"/>
      <c r="C20" s="240"/>
      <c r="D20" s="201"/>
      <c r="E20" s="1" t="s">
        <v>17</v>
      </c>
      <c r="F20" s="96">
        <v>17</v>
      </c>
      <c r="G20" s="7" t="s">
        <v>16</v>
      </c>
      <c r="H20" s="8" t="s">
        <v>16</v>
      </c>
      <c r="I20" s="103" t="s">
        <v>16</v>
      </c>
      <c r="J20" s="98" t="s">
        <v>16</v>
      </c>
      <c r="K20" s="40">
        <v>2.4558499804786579E-2</v>
      </c>
      <c r="L20" s="89">
        <v>2.1990004773229523E-2</v>
      </c>
      <c r="M20" s="97" t="s">
        <v>16</v>
      </c>
      <c r="N20" s="97" t="s">
        <v>16</v>
      </c>
      <c r="O20" s="255"/>
    </row>
    <row r="21" spans="1:15" ht="15" customHeight="1" x14ac:dyDescent="0.3">
      <c r="A21" s="266" t="s">
        <v>50</v>
      </c>
      <c r="B21" s="260">
        <v>50058</v>
      </c>
      <c r="C21" s="263">
        <v>41089.123088128181</v>
      </c>
      <c r="D21" s="197" t="s">
        <v>36</v>
      </c>
      <c r="E21" s="16" t="s">
        <v>15</v>
      </c>
      <c r="F21" s="17">
        <v>6.5</v>
      </c>
      <c r="G21" s="76">
        <v>0.193</v>
      </c>
      <c r="H21" s="38">
        <v>0.54920000000000002</v>
      </c>
      <c r="I21" s="104">
        <v>0.92999999999999994</v>
      </c>
      <c r="J21" s="78">
        <v>0.45079999999999998</v>
      </c>
      <c r="K21" s="43">
        <v>0.64074340200000002</v>
      </c>
      <c r="L21" s="104">
        <v>0.56552859999999994</v>
      </c>
      <c r="M21" s="45">
        <v>1.2800020016780535E-5</v>
      </c>
      <c r="N21" s="45">
        <v>1.3763462383634983E-5</v>
      </c>
      <c r="O21" s="133">
        <v>1.2800020016780534E-3</v>
      </c>
    </row>
    <row r="22" spans="1:15" x14ac:dyDescent="0.3">
      <c r="A22" s="267"/>
      <c r="B22" s="261"/>
      <c r="C22" s="264">
        <v>0</v>
      </c>
      <c r="D22" s="195"/>
      <c r="E22" s="24" t="s">
        <v>47</v>
      </c>
      <c r="F22" s="17">
        <v>2.1</v>
      </c>
      <c r="G22" s="76" t="s">
        <v>16</v>
      </c>
      <c r="H22" s="38">
        <v>5.321676000293158E-2</v>
      </c>
      <c r="I22" s="104" t="s">
        <v>16</v>
      </c>
      <c r="J22" s="78">
        <v>2.2159279521635476E-3</v>
      </c>
      <c r="K22" s="43">
        <v>0.11175519600615633</v>
      </c>
      <c r="L22" s="104">
        <v>4.6534486995434502E-3</v>
      </c>
      <c r="M22" s="45" t="s">
        <v>16</v>
      </c>
      <c r="N22" s="45" t="s">
        <v>16</v>
      </c>
      <c r="O22" s="256"/>
    </row>
    <row r="23" spans="1:15" ht="15" thickBot="1" x14ac:dyDescent="0.35">
      <c r="A23" s="267"/>
      <c r="B23" s="261"/>
      <c r="C23" s="264"/>
      <c r="D23" s="196"/>
      <c r="E23" s="25" t="s">
        <v>17</v>
      </c>
      <c r="F23" s="26">
        <v>8.6</v>
      </c>
      <c r="G23" s="80" t="s">
        <v>16</v>
      </c>
      <c r="H23" s="100" t="s">
        <v>16</v>
      </c>
      <c r="I23" s="106" t="s">
        <v>16</v>
      </c>
      <c r="J23" s="81" t="s">
        <v>16</v>
      </c>
      <c r="K23" s="42">
        <v>0.75249859800615637</v>
      </c>
      <c r="L23" s="91">
        <v>0.57018204869954336</v>
      </c>
      <c r="M23" s="37" t="s">
        <v>16</v>
      </c>
      <c r="N23" s="37" t="s">
        <v>16</v>
      </c>
      <c r="O23" s="257"/>
    </row>
    <row r="24" spans="1:15" ht="15" customHeight="1" x14ac:dyDescent="0.3">
      <c r="A24" s="267"/>
      <c r="B24" s="261">
        <v>50058</v>
      </c>
      <c r="C24" s="264">
        <v>41089.123088128181</v>
      </c>
      <c r="D24" s="197" t="s">
        <v>38</v>
      </c>
      <c r="E24" s="16" t="s">
        <v>15</v>
      </c>
      <c r="F24" s="17">
        <v>10.8</v>
      </c>
      <c r="G24" s="76">
        <v>0.193</v>
      </c>
      <c r="H24" s="38">
        <v>0.54920000000000002</v>
      </c>
      <c r="I24" s="104">
        <v>0.92999999999999994</v>
      </c>
      <c r="J24" s="78">
        <v>0.45079999999999998</v>
      </c>
      <c r="K24" s="136">
        <v>1.0646198063999999</v>
      </c>
      <c r="L24" s="137">
        <v>0.93964751999999996</v>
      </c>
      <c r="M24" s="45">
        <v>2.1267725566343038E-5</v>
      </c>
      <c r="N24" s="45">
        <v>2.2868522114347361E-5</v>
      </c>
      <c r="O24" s="133">
        <v>2.1267725566343041E-3</v>
      </c>
    </row>
    <row r="25" spans="1:15" x14ac:dyDescent="0.3">
      <c r="A25" s="267"/>
      <c r="B25" s="261"/>
      <c r="C25" s="264">
        <v>0</v>
      </c>
      <c r="D25" s="195"/>
      <c r="E25" s="24" t="s">
        <v>47</v>
      </c>
      <c r="F25" s="17">
        <v>6.2</v>
      </c>
      <c r="G25" s="76" t="s">
        <v>16</v>
      </c>
      <c r="H25" s="38">
        <v>5.321676000293158E-2</v>
      </c>
      <c r="I25" s="104" t="s">
        <v>16</v>
      </c>
      <c r="J25" s="78">
        <v>2.2159279521635476E-3</v>
      </c>
      <c r="K25" s="43">
        <v>0.3299439120181758</v>
      </c>
      <c r="L25" s="104">
        <v>1.3738753303413995E-2</v>
      </c>
      <c r="M25" s="45" t="s">
        <v>16</v>
      </c>
      <c r="N25" s="45" t="s">
        <v>16</v>
      </c>
      <c r="O25" s="256"/>
    </row>
    <row r="26" spans="1:15" ht="15" thickBot="1" x14ac:dyDescent="0.35">
      <c r="A26" s="268"/>
      <c r="B26" s="262"/>
      <c r="C26" s="265"/>
      <c r="D26" s="196"/>
      <c r="E26" s="25" t="s">
        <v>17</v>
      </c>
      <c r="F26" s="26">
        <v>17</v>
      </c>
      <c r="G26" s="80" t="s">
        <v>16</v>
      </c>
      <c r="H26" s="100" t="s">
        <v>16</v>
      </c>
      <c r="I26" s="106" t="s">
        <v>16</v>
      </c>
      <c r="J26" s="81" t="s">
        <v>16</v>
      </c>
      <c r="K26" s="42">
        <v>1.3945637184181756</v>
      </c>
      <c r="L26" s="91">
        <v>0.95338627330341397</v>
      </c>
      <c r="M26" s="37" t="s">
        <v>16</v>
      </c>
      <c r="N26" s="37" t="s">
        <v>16</v>
      </c>
      <c r="O26" s="257"/>
    </row>
  </sheetData>
  <mergeCells count="42">
    <mergeCell ref="O1:O2"/>
    <mergeCell ref="A21:A26"/>
    <mergeCell ref="D21:D23"/>
    <mergeCell ref="D24:D26"/>
    <mergeCell ref="A3:A8"/>
    <mergeCell ref="D3:D5"/>
    <mergeCell ref="D6:D8"/>
    <mergeCell ref="A9:A14"/>
    <mergeCell ref="D9:D11"/>
    <mergeCell ref="D12:D14"/>
    <mergeCell ref="B9:B14"/>
    <mergeCell ref="A15:A20"/>
    <mergeCell ref="D15:D17"/>
    <mergeCell ref="D18:D20"/>
    <mergeCell ref="N1:N2"/>
    <mergeCell ref="H1:H2"/>
    <mergeCell ref="I1:I2"/>
    <mergeCell ref="K1:K2"/>
    <mergeCell ref="L1:L2"/>
    <mergeCell ref="M1:M2"/>
    <mergeCell ref="A1:A2"/>
    <mergeCell ref="D1:D2"/>
    <mergeCell ref="E1:E2"/>
    <mergeCell ref="F1:F2"/>
    <mergeCell ref="G1:G2"/>
    <mergeCell ref="J1:J2"/>
    <mergeCell ref="O19:O20"/>
    <mergeCell ref="O22:O23"/>
    <mergeCell ref="O25:O26"/>
    <mergeCell ref="B2:C2"/>
    <mergeCell ref="O4:O5"/>
    <mergeCell ref="O7:O8"/>
    <mergeCell ref="O10:O11"/>
    <mergeCell ref="O13:O14"/>
    <mergeCell ref="O16:O17"/>
    <mergeCell ref="C3:C8"/>
    <mergeCell ref="B3:B8"/>
    <mergeCell ref="B15:B20"/>
    <mergeCell ref="C15:C20"/>
    <mergeCell ref="B21:B26"/>
    <mergeCell ref="C21:C26"/>
    <mergeCell ref="C9:C14"/>
  </mergeCells>
  <conditionalFormatting sqref="O3:O4 O6:O7 O9:O10 O12:O13 O15:O16 O18:O19 O21:O22 O24:O25">
    <cfRule type="cellIs" dxfId="11" priority="2" operator="greaterThan">
      <formula>0.02</formula>
    </cfRule>
    <cfRule type="cellIs" dxfId="10" priority="3" operator="equal">
      <formula>0.02</formula>
    </cfRule>
  </conditionalFormatting>
  <pageMargins left="0.70866141732283472" right="0.70866141732283472" top="0.74803149606299213" bottom="0.74803149606299213" header="0.31496062992125984" footer="0.31496062992125984"/>
  <pageSetup paperSize="8" scale="73" fitToHeight="0" orientation="landscape" cellComments="atEnd" r:id="rId1"/>
  <headerFooter>
    <oddHeader>&amp;A</oddHead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D03AC5-AF50-42D5-A2EC-26B24542BDC0}">
  <sheetPr>
    <pageSetUpPr fitToPage="1"/>
  </sheetPr>
  <dimension ref="A1:O162"/>
  <sheetViews>
    <sheetView topLeftCell="E1" workbookViewId="0">
      <selection activeCell="S9" sqref="S9"/>
    </sheetView>
  </sheetViews>
  <sheetFormatPr defaultRowHeight="14.4" x14ac:dyDescent="0.3"/>
  <cols>
    <col min="1" max="1" width="22.44140625" style="46" customWidth="1"/>
    <col min="2" max="2" width="20.5546875" customWidth="1"/>
    <col min="3" max="3" width="20.5546875" style="44" customWidth="1"/>
    <col min="4" max="4" width="33.5546875" customWidth="1"/>
    <col min="5" max="5" width="15.88671875" bestFit="1" customWidth="1"/>
    <col min="6" max="6" width="14" bestFit="1" customWidth="1"/>
    <col min="7" max="7" width="17.6640625" style="88" bestFit="1" customWidth="1"/>
    <col min="8" max="8" width="16.5546875" style="88" bestFit="1" customWidth="1"/>
    <col min="9" max="9" width="16.6640625" style="60" bestFit="1" customWidth="1"/>
    <col min="10" max="10" width="18.33203125" style="88" customWidth="1"/>
    <col min="11" max="12" width="12.33203125" style="60" bestFit="1" customWidth="1"/>
    <col min="13" max="13" width="12.33203125" bestFit="1" customWidth="1"/>
    <col min="14" max="14" width="9.6640625" bestFit="1" customWidth="1"/>
    <col min="15" max="15" width="17.33203125" bestFit="1" customWidth="1"/>
  </cols>
  <sheetData>
    <row r="1" spans="1:15" ht="171" customHeight="1" x14ac:dyDescent="0.3">
      <c r="A1" s="219" t="s">
        <v>0</v>
      </c>
      <c r="B1" s="192" t="s">
        <v>87</v>
      </c>
      <c r="C1" s="48" t="s">
        <v>88</v>
      </c>
      <c r="D1" s="202" t="s">
        <v>95</v>
      </c>
      <c r="E1" s="221" t="s">
        <v>2</v>
      </c>
      <c r="F1" s="223" t="s">
        <v>3</v>
      </c>
      <c r="G1" s="225" t="s">
        <v>4</v>
      </c>
      <c r="H1" s="205" t="s">
        <v>5</v>
      </c>
      <c r="I1" s="205" t="s">
        <v>100</v>
      </c>
      <c r="J1" s="203" t="s">
        <v>51</v>
      </c>
      <c r="K1" s="227" t="s">
        <v>7</v>
      </c>
      <c r="L1" s="205" t="s">
        <v>8</v>
      </c>
      <c r="M1" s="205" t="s">
        <v>9</v>
      </c>
      <c r="N1" s="203" t="s">
        <v>10</v>
      </c>
      <c r="O1" s="217" t="s">
        <v>91</v>
      </c>
    </row>
    <row r="2" spans="1:15" ht="31.5" customHeight="1" thickBot="1" x14ac:dyDescent="0.35">
      <c r="A2" s="220"/>
      <c r="B2" s="53" t="s">
        <v>52</v>
      </c>
      <c r="C2" s="54" t="s">
        <v>53</v>
      </c>
      <c r="D2" s="201"/>
      <c r="E2" s="222"/>
      <c r="F2" s="224"/>
      <c r="G2" s="226"/>
      <c r="H2" s="206"/>
      <c r="I2" s="206"/>
      <c r="J2" s="204"/>
      <c r="K2" s="228"/>
      <c r="L2" s="206"/>
      <c r="M2" s="206"/>
      <c r="N2" s="204"/>
      <c r="O2" s="218"/>
    </row>
    <row r="3" spans="1:15" ht="15" thickBot="1" x14ac:dyDescent="0.35">
      <c r="A3" s="198" t="s">
        <v>28</v>
      </c>
      <c r="B3" s="207">
        <v>103688</v>
      </c>
      <c r="C3" s="209">
        <v>84972.844250363909</v>
      </c>
      <c r="D3" s="200" t="s">
        <v>54</v>
      </c>
      <c r="E3" t="s">
        <v>15</v>
      </c>
      <c r="F3" s="30">
        <v>1.8</v>
      </c>
      <c r="G3" s="39">
        <v>0.72299999999999998</v>
      </c>
      <c r="H3" s="74">
        <v>0.97299999999999998</v>
      </c>
      <c r="I3" s="83">
        <v>0.9</v>
      </c>
      <c r="J3" s="67">
        <v>2.7E-2</v>
      </c>
      <c r="K3" s="10">
        <v>1.13963598</v>
      </c>
      <c r="L3" s="102">
        <v>3.5137799999999997E-2</v>
      </c>
      <c r="M3" s="5" t="s">
        <v>16</v>
      </c>
      <c r="N3" s="5" t="s">
        <v>16</v>
      </c>
      <c r="O3" s="126"/>
    </row>
    <row r="4" spans="1:15" ht="15" thickBot="1" x14ac:dyDescent="0.35">
      <c r="A4" s="198"/>
      <c r="B4" s="207"/>
      <c r="C4" s="209"/>
      <c r="D4" s="200"/>
      <c r="E4" t="s">
        <v>84</v>
      </c>
      <c r="F4" s="30">
        <v>1.6</v>
      </c>
      <c r="G4" s="39" t="s">
        <v>16</v>
      </c>
      <c r="H4" s="74">
        <v>0.2431826499729344</v>
      </c>
      <c r="I4" s="83" t="s">
        <v>16</v>
      </c>
      <c r="J4" s="67">
        <v>0.17728068656736043</v>
      </c>
      <c r="K4" s="10">
        <v>0.38909223995669506</v>
      </c>
      <c r="L4" s="102">
        <v>0.2836490985077767</v>
      </c>
      <c r="M4" s="5" t="s">
        <v>16</v>
      </c>
      <c r="N4" s="5" t="s">
        <v>16</v>
      </c>
      <c r="O4" s="126"/>
    </row>
    <row r="5" spans="1:15" ht="15" thickBot="1" x14ac:dyDescent="0.35">
      <c r="A5" s="198"/>
      <c r="B5" s="207"/>
      <c r="C5" s="209"/>
      <c r="D5" s="200"/>
      <c r="E5" t="s">
        <v>85</v>
      </c>
      <c r="F5" s="30">
        <v>1.1000000000000001</v>
      </c>
      <c r="G5" s="39" t="s">
        <v>16</v>
      </c>
      <c r="H5" s="74">
        <v>0.31272017231314292</v>
      </c>
      <c r="I5" s="83" t="s">
        <v>16</v>
      </c>
      <c r="J5" s="67">
        <v>0.14474304003864968</v>
      </c>
      <c r="K5" s="10">
        <v>0.34399218954445726</v>
      </c>
      <c r="L5" s="102">
        <v>0.15921734404251467</v>
      </c>
      <c r="M5" s="5" t="s">
        <v>16</v>
      </c>
      <c r="N5" s="5" t="s">
        <v>16</v>
      </c>
      <c r="O5" s="126"/>
    </row>
    <row r="6" spans="1:15" ht="15" thickBot="1" x14ac:dyDescent="0.35">
      <c r="A6" s="198"/>
      <c r="B6" s="207"/>
      <c r="C6" s="209"/>
      <c r="D6" s="201"/>
      <c r="E6" s="1" t="s">
        <v>17</v>
      </c>
      <c r="F6" s="40">
        <v>4.5</v>
      </c>
      <c r="G6" s="31" t="s">
        <v>16</v>
      </c>
      <c r="H6" s="32" t="s">
        <v>16</v>
      </c>
      <c r="I6" s="89" t="s">
        <v>16</v>
      </c>
      <c r="J6" s="62" t="s">
        <v>16</v>
      </c>
      <c r="K6" s="40">
        <v>1.8727204095011525</v>
      </c>
      <c r="L6" s="89">
        <v>0.47800424255029139</v>
      </c>
      <c r="M6" s="32">
        <v>1.8061110345470569E-5</v>
      </c>
      <c r="N6" s="32">
        <v>5.6253765160773031E-6</v>
      </c>
      <c r="O6" s="14">
        <v>1.8061110345470568E-3</v>
      </c>
    </row>
    <row r="7" spans="1:15" ht="15" thickBot="1" x14ac:dyDescent="0.35">
      <c r="A7" s="198"/>
      <c r="B7" s="207"/>
      <c r="C7" s="209"/>
      <c r="D7" s="202" t="s">
        <v>55</v>
      </c>
      <c r="E7" s="29" t="s">
        <v>15</v>
      </c>
      <c r="F7" s="30">
        <v>5.4</v>
      </c>
      <c r="G7" s="39">
        <v>0.72299999999999998</v>
      </c>
      <c r="H7" s="73">
        <v>0.97299999999999998</v>
      </c>
      <c r="I7" s="90">
        <v>0.9</v>
      </c>
      <c r="J7" s="66">
        <v>2.7E-2</v>
      </c>
      <c r="K7" s="134">
        <v>3.41890794</v>
      </c>
      <c r="L7" s="135">
        <v>0.1054134</v>
      </c>
      <c r="M7" s="5" t="s">
        <v>16</v>
      </c>
      <c r="N7" s="5" t="s">
        <v>16</v>
      </c>
      <c r="O7" s="126"/>
    </row>
    <row r="8" spans="1:15" ht="15" thickBot="1" x14ac:dyDescent="0.35">
      <c r="A8" s="198"/>
      <c r="B8" s="207"/>
      <c r="C8" s="209"/>
      <c r="D8" s="200"/>
      <c r="E8" t="s">
        <v>84</v>
      </c>
      <c r="F8" s="30">
        <v>4.7</v>
      </c>
      <c r="G8" s="39" t="s">
        <v>16</v>
      </c>
      <c r="H8" s="74">
        <v>0.2431826499729344</v>
      </c>
      <c r="I8" s="83" t="s">
        <v>16</v>
      </c>
      <c r="J8" s="67">
        <v>0.17728068656736043</v>
      </c>
      <c r="K8" s="10">
        <v>1.1429584548727918</v>
      </c>
      <c r="L8" s="102">
        <v>0.833219226866594</v>
      </c>
      <c r="M8" s="5" t="s">
        <v>16</v>
      </c>
      <c r="N8" s="5" t="s">
        <v>16</v>
      </c>
      <c r="O8" s="126"/>
    </row>
    <row r="9" spans="1:15" ht="15" thickBot="1" x14ac:dyDescent="0.35">
      <c r="A9" s="198"/>
      <c r="B9" s="207"/>
      <c r="C9" s="209"/>
      <c r="D9" s="200"/>
      <c r="E9" t="s">
        <v>85</v>
      </c>
      <c r="F9" s="41">
        <v>3.3</v>
      </c>
      <c r="G9" s="39" t="s">
        <v>16</v>
      </c>
      <c r="H9" s="74">
        <v>0.31272017231314292</v>
      </c>
      <c r="I9" s="83" t="s">
        <v>16</v>
      </c>
      <c r="J9" s="67">
        <v>0.14474304003864968</v>
      </c>
      <c r="K9" s="10">
        <v>1.0319765686333715</v>
      </c>
      <c r="L9" s="102">
        <v>0.47765203212754392</v>
      </c>
      <c r="M9" s="5" t="s">
        <v>16</v>
      </c>
      <c r="N9" s="5" t="s">
        <v>16</v>
      </c>
      <c r="O9" s="126"/>
    </row>
    <row r="10" spans="1:15" ht="15" thickBot="1" x14ac:dyDescent="0.35">
      <c r="A10" s="198"/>
      <c r="B10" s="207"/>
      <c r="C10" s="209"/>
      <c r="D10" s="201"/>
      <c r="E10" s="1" t="s">
        <v>17</v>
      </c>
      <c r="F10" s="40">
        <v>13.400000000000002</v>
      </c>
      <c r="G10" s="31" t="s">
        <v>16</v>
      </c>
      <c r="H10" s="32" t="s">
        <v>16</v>
      </c>
      <c r="I10" s="89" t="s">
        <v>16</v>
      </c>
      <c r="J10" s="62" t="s">
        <v>16</v>
      </c>
      <c r="K10" s="40">
        <v>5.5938429635061633</v>
      </c>
      <c r="L10" s="89">
        <v>1.416284658994138</v>
      </c>
      <c r="M10" s="32">
        <v>5.3948797966072863E-5</v>
      </c>
      <c r="N10" s="32">
        <v>1.6667497380942061E-5</v>
      </c>
      <c r="O10" s="14">
        <v>5.3948797966072862E-3</v>
      </c>
    </row>
    <row r="11" spans="1:15" ht="15" thickBot="1" x14ac:dyDescent="0.35">
      <c r="A11" s="198"/>
      <c r="B11" s="207"/>
      <c r="C11" s="209"/>
      <c r="D11" s="200" t="s">
        <v>19</v>
      </c>
      <c r="E11" t="s">
        <v>15</v>
      </c>
      <c r="F11" s="30">
        <v>14.77</v>
      </c>
      <c r="G11" s="39">
        <v>0.72299999999999998</v>
      </c>
      <c r="H11" s="73">
        <v>0.97299999999999998</v>
      </c>
      <c r="I11" s="90">
        <v>0.9</v>
      </c>
      <c r="J11" s="66">
        <v>2.7E-2</v>
      </c>
      <c r="K11" s="10">
        <v>9.3513463469999998</v>
      </c>
      <c r="L11" s="102">
        <v>0.28832516999999996</v>
      </c>
      <c r="M11" s="5" t="s">
        <v>16</v>
      </c>
      <c r="N11" s="5" t="s">
        <v>16</v>
      </c>
      <c r="O11" s="126"/>
    </row>
    <row r="12" spans="1:15" ht="15" thickBot="1" x14ac:dyDescent="0.35">
      <c r="A12" s="198"/>
      <c r="B12" s="207"/>
      <c r="C12" s="209"/>
      <c r="D12" s="200"/>
      <c r="E12" t="s">
        <v>84</v>
      </c>
      <c r="F12" s="30">
        <v>2.46</v>
      </c>
      <c r="G12" s="39" t="s">
        <v>16</v>
      </c>
      <c r="H12" s="74">
        <v>0.2431826499729344</v>
      </c>
      <c r="I12" s="83" t="s">
        <v>16</v>
      </c>
      <c r="J12" s="67">
        <v>0.17728068656736043</v>
      </c>
      <c r="K12" s="10">
        <v>0.59822931893341857</v>
      </c>
      <c r="L12" s="102">
        <v>0.43611048895570664</v>
      </c>
      <c r="M12" s="5" t="s">
        <v>16</v>
      </c>
      <c r="N12" s="5" t="s">
        <v>16</v>
      </c>
      <c r="O12" s="126"/>
    </row>
    <row r="13" spans="1:15" ht="15" thickBot="1" x14ac:dyDescent="0.35">
      <c r="A13" s="198"/>
      <c r="B13" s="207"/>
      <c r="C13" s="209"/>
      <c r="D13" s="200"/>
      <c r="E13" t="s">
        <v>85</v>
      </c>
      <c r="F13" s="30">
        <v>0.6</v>
      </c>
      <c r="G13" s="39" t="s">
        <v>16</v>
      </c>
      <c r="H13" s="74">
        <v>0.31272017231314292</v>
      </c>
      <c r="I13" s="83" t="s">
        <v>16</v>
      </c>
      <c r="J13" s="67">
        <v>0.14474304003864968</v>
      </c>
      <c r="K13" s="10">
        <v>0.18763210338788575</v>
      </c>
      <c r="L13" s="102">
        <v>8.6845824023189813E-2</v>
      </c>
      <c r="M13" s="5" t="s">
        <v>16</v>
      </c>
      <c r="N13" s="5" t="s">
        <v>16</v>
      </c>
      <c r="O13" s="126"/>
    </row>
    <row r="14" spans="1:15" ht="15" thickBot="1" x14ac:dyDescent="0.35">
      <c r="A14" s="199"/>
      <c r="B14" s="207"/>
      <c r="C14" s="209"/>
      <c r="D14" s="201"/>
      <c r="E14" s="1" t="s">
        <v>17</v>
      </c>
      <c r="F14" s="12">
        <v>17.830000000000002</v>
      </c>
      <c r="G14" s="31" t="s">
        <v>16</v>
      </c>
      <c r="H14" s="32" t="s">
        <v>16</v>
      </c>
      <c r="I14" s="89" t="s">
        <v>16</v>
      </c>
      <c r="J14" s="62" t="s">
        <v>16</v>
      </c>
      <c r="K14" s="40">
        <v>10.137207769321304</v>
      </c>
      <c r="L14" s="89">
        <v>0.81128148297889646</v>
      </c>
      <c r="M14" s="32">
        <v>9.776645098103256E-5</v>
      </c>
      <c r="N14" s="32">
        <v>9.5475382769174764E-6</v>
      </c>
      <c r="O14" s="14">
        <v>9.7766450981032552E-3</v>
      </c>
    </row>
    <row r="15" spans="1:15" ht="15" customHeight="1" thickBot="1" x14ac:dyDescent="0.35">
      <c r="A15" s="198"/>
      <c r="B15" s="207"/>
      <c r="C15" s="209"/>
      <c r="D15" s="202" t="s">
        <v>56</v>
      </c>
      <c r="E15" t="s">
        <v>15</v>
      </c>
      <c r="F15" s="30">
        <v>16.57</v>
      </c>
      <c r="G15" s="39">
        <v>0.72299999999999998</v>
      </c>
      <c r="H15" s="73">
        <v>0.97299999999999998</v>
      </c>
      <c r="I15" s="90">
        <v>0.9</v>
      </c>
      <c r="J15" s="66">
        <v>2.7E-2</v>
      </c>
      <c r="K15" s="10">
        <v>10.490982327000001</v>
      </c>
      <c r="L15" s="102">
        <v>0.32346297000000002</v>
      </c>
      <c r="M15" s="5" t="s">
        <v>16</v>
      </c>
      <c r="N15" s="5" t="s">
        <v>16</v>
      </c>
      <c r="O15" s="126"/>
    </row>
    <row r="16" spans="1:15" ht="15" thickBot="1" x14ac:dyDescent="0.35">
      <c r="A16" s="198"/>
      <c r="B16" s="207"/>
      <c r="C16" s="209"/>
      <c r="D16" s="200"/>
      <c r="E16" t="s">
        <v>84</v>
      </c>
      <c r="F16" s="30">
        <v>4.0600000000000005</v>
      </c>
      <c r="G16" s="39" t="s">
        <v>16</v>
      </c>
      <c r="H16" s="74">
        <v>0.2431826499729344</v>
      </c>
      <c r="I16" s="83" t="s">
        <v>16</v>
      </c>
      <c r="J16" s="67">
        <v>0.17728068656736043</v>
      </c>
      <c r="K16" s="10">
        <v>0.98732155889011375</v>
      </c>
      <c r="L16" s="102">
        <v>0.71975958746348345</v>
      </c>
      <c r="M16" s="5" t="s">
        <v>16</v>
      </c>
      <c r="N16" s="5" t="s">
        <v>16</v>
      </c>
      <c r="O16" s="126"/>
    </row>
    <row r="17" spans="1:15" ht="15" thickBot="1" x14ac:dyDescent="0.35">
      <c r="A17" s="198"/>
      <c r="B17" s="207"/>
      <c r="C17" s="209"/>
      <c r="D17" s="200"/>
      <c r="E17" t="s">
        <v>85</v>
      </c>
      <c r="F17" s="30">
        <v>1.7000000000000002</v>
      </c>
      <c r="G17" s="39" t="s">
        <v>16</v>
      </c>
      <c r="H17" s="74">
        <v>0.31272017231314292</v>
      </c>
      <c r="I17" s="83" t="s">
        <v>16</v>
      </c>
      <c r="J17" s="67">
        <v>0.14474304003864968</v>
      </c>
      <c r="K17" s="10">
        <v>0.53162429293234303</v>
      </c>
      <c r="L17" s="102">
        <v>0.2460631680657045</v>
      </c>
      <c r="M17" s="5" t="s">
        <v>16</v>
      </c>
      <c r="N17" s="5" t="s">
        <v>16</v>
      </c>
      <c r="O17" s="126"/>
    </row>
    <row r="18" spans="1:15" ht="15" thickBot="1" x14ac:dyDescent="0.35">
      <c r="A18" s="198"/>
      <c r="B18" s="207"/>
      <c r="C18" s="209"/>
      <c r="D18" s="201"/>
      <c r="E18" s="1" t="s">
        <v>17</v>
      </c>
      <c r="F18" s="12">
        <v>22.330000000000002</v>
      </c>
      <c r="G18" s="31" t="s">
        <v>16</v>
      </c>
      <c r="H18" s="32" t="s">
        <v>16</v>
      </c>
      <c r="I18" s="89" t="s">
        <v>16</v>
      </c>
      <c r="J18" s="62" t="s">
        <v>16</v>
      </c>
      <c r="K18" s="40">
        <v>12.009928178822458</v>
      </c>
      <c r="L18" s="89">
        <v>1.2892857255291879</v>
      </c>
      <c r="M18" s="32">
        <v>1.1582756132650314E-4</v>
      </c>
      <c r="N18" s="32">
        <v>1.5172914792994778E-5</v>
      </c>
      <c r="O18" s="14">
        <v>1.1582756132650316E-2</v>
      </c>
    </row>
    <row r="19" spans="1:15" ht="15" customHeight="1" thickBot="1" x14ac:dyDescent="0.35">
      <c r="A19" s="198"/>
      <c r="B19" s="207"/>
      <c r="C19" s="209"/>
      <c r="D19" s="200" t="s">
        <v>57</v>
      </c>
      <c r="E19" s="29" t="s">
        <v>15</v>
      </c>
      <c r="F19" s="30">
        <v>20.170000000000002</v>
      </c>
      <c r="G19" s="39">
        <v>0.72299999999999998</v>
      </c>
      <c r="H19" s="73">
        <v>0.97299999999999998</v>
      </c>
      <c r="I19" s="90">
        <v>0.9</v>
      </c>
      <c r="J19" s="66">
        <v>2.7E-2</v>
      </c>
      <c r="K19" s="134">
        <v>12.770254287</v>
      </c>
      <c r="L19" s="135">
        <v>0.39373857000000001</v>
      </c>
      <c r="M19" s="5" t="s">
        <v>16</v>
      </c>
      <c r="N19" s="5" t="s">
        <v>16</v>
      </c>
      <c r="O19" s="126"/>
    </row>
    <row r="20" spans="1:15" ht="15" thickBot="1" x14ac:dyDescent="0.35">
      <c r="A20" s="198"/>
      <c r="B20" s="207"/>
      <c r="C20" s="209"/>
      <c r="D20" s="200"/>
      <c r="E20" t="s">
        <v>84</v>
      </c>
      <c r="F20" s="30">
        <v>7.16</v>
      </c>
      <c r="G20" s="39" t="s">
        <v>16</v>
      </c>
      <c r="H20" s="74">
        <v>0.2431826499729344</v>
      </c>
      <c r="I20" s="83" t="s">
        <v>16</v>
      </c>
      <c r="J20" s="67">
        <v>0.17728068656736043</v>
      </c>
      <c r="K20" s="10">
        <v>1.7411877738062103</v>
      </c>
      <c r="L20" s="102">
        <v>1.2693297158223007</v>
      </c>
      <c r="M20" s="5" t="s">
        <v>16</v>
      </c>
      <c r="N20" s="5" t="s">
        <v>16</v>
      </c>
      <c r="O20" s="126"/>
    </row>
    <row r="21" spans="1:15" ht="15" thickBot="1" x14ac:dyDescent="0.35">
      <c r="A21" s="198"/>
      <c r="B21" s="207"/>
      <c r="C21" s="209"/>
      <c r="D21" s="200"/>
      <c r="E21" t="s">
        <v>85</v>
      </c>
      <c r="F21" s="30">
        <v>3.9</v>
      </c>
      <c r="G21" s="39" t="s">
        <v>16</v>
      </c>
      <c r="H21" s="74">
        <v>0.31272017231314292</v>
      </c>
      <c r="I21" s="83" t="s">
        <v>16</v>
      </c>
      <c r="J21" s="67">
        <v>0.14474304003864968</v>
      </c>
      <c r="K21" s="10">
        <v>1.2196086720212573</v>
      </c>
      <c r="L21" s="102">
        <v>0.56449785615073378</v>
      </c>
      <c r="M21" s="5" t="s">
        <v>16</v>
      </c>
      <c r="N21" s="5" t="s">
        <v>16</v>
      </c>
      <c r="O21" s="126"/>
    </row>
    <row r="22" spans="1:15" ht="15" thickBot="1" x14ac:dyDescent="0.35">
      <c r="A22" s="198"/>
      <c r="B22" s="208"/>
      <c r="C22" s="210"/>
      <c r="D22" s="201"/>
      <c r="E22" s="1" t="s">
        <v>17</v>
      </c>
      <c r="F22" s="12">
        <v>31.23</v>
      </c>
      <c r="G22" s="31" t="s">
        <v>16</v>
      </c>
      <c r="H22" s="32" t="s">
        <v>16</v>
      </c>
      <c r="I22" s="89" t="s">
        <v>16</v>
      </c>
      <c r="J22" s="62" t="s">
        <v>16</v>
      </c>
      <c r="K22" s="40">
        <v>15.731050732827468</v>
      </c>
      <c r="L22" s="89">
        <v>2.2275661419730346</v>
      </c>
      <c r="M22" s="32">
        <v>1.5171524894710544E-4</v>
      </c>
      <c r="N22" s="32">
        <v>2.6215035657859537E-5</v>
      </c>
      <c r="O22" s="14">
        <v>1.5171524894710544E-2</v>
      </c>
    </row>
    <row r="23" spans="1:15" ht="15" customHeight="1" thickBot="1" x14ac:dyDescent="0.35">
      <c r="A23" s="193" t="s">
        <v>23</v>
      </c>
      <c r="B23" s="211">
        <v>31588</v>
      </c>
      <c r="C23" s="214">
        <v>25886.526928675405</v>
      </c>
      <c r="D23" s="195" t="s">
        <v>58</v>
      </c>
      <c r="E23" s="24" t="s">
        <v>15</v>
      </c>
      <c r="F23" s="18">
        <v>1.8</v>
      </c>
      <c r="G23" s="76">
        <v>6.2E-2</v>
      </c>
      <c r="H23" s="38">
        <v>0.97299999999999998</v>
      </c>
      <c r="I23" s="75">
        <v>0.9</v>
      </c>
      <c r="J23" s="78">
        <v>2.7E-2</v>
      </c>
      <c r="K23" s="43">
        <v>9.7728120000000002E-2</v>
      </c>
      <c r="L23" s="104">
        <v>3.0132000000000002E-3</v>
      </c>
      <c r="M23" s="22" t="s">
        <v>16</v>
      </c>
      <c r="N23" s="22" t="s">
        <v>16</v>
      </c>
      <c r="O23" s="127"/>
    </row>
    <row r="24" spans="1:15" ht="15" thickBot="1" x14ac:dyDescent="0.35">
      <c r="A24" s="193"/>
      <c r="B24" s="212"/>
      <c r="C24" s="215"/>
      <c r="D24" s="195"/>
      <c r="E24" s="24" t="s">
        <v>84</v>
      </c>
      <c r="F24" s="18">
        <v>1.6</v>
      </c>
      <c r="G24" s="76" t="s">
        <v>16</v>
      </c>
      <c r="H24" s="38">
        <v>4.8481368576306326E-2</v>
      </c>
      <c r="I24" s="75" t="s">
        <v>16</v>
      </c>
      <c r="J24" s="78">
        <v>3.5343053567945579E-2</v>
      </c>
      <c r="K24" s="43">
        <v>7.7570189722090122E-2</v>
      </c>
      <c r="L24" s="104">
        <v>5.6548885708712929E-2</v>
      </c>
      <c r="M24" s="22" t="s">
        <v>16</v>
      </c>
      <c r="N24" s="22" t="s">
        <v>16</v>
      </c>
      <c r="O24" s="127"/>
    </row>
    <row r="25" spans="1:15" ht="15" thickBot="1" x14ac:dyDescent="0.35">
      <c r="A25" s="193"/>
      <c r="B25" s="212"/>
      <c r="C25" s="215"/>
      <c r="D25" s="195"/>
      <c r="E25" s="24" t="s">
        <v>85</v>
      </c>
      <c r="F25" s="18">
        <v>1.1000000000000001</v>
      </c>
      <c r="G25" s="76" t="s">
        <v>16</v>
      </c>
      <c r="H25" s="38">
        <v>6.2342734062040786E-2</v>
      </c>
      <c r="I25" s="75" t="s">
        <v>16</v>
      </c>
      <c r="J25" s="78">
        <v>2.8858425428266603E-2</v>
      </c>
      <c r="K25" s="43">
        <v>6.8577007468244869E-2</v>
      </c>
      <c r="L25" s="104">
        <v>3.1744267971093268E-2</v>
      </c>
      <c r="M25" s="22" t="s">
        <v>16</v>
      </c>
      <c r="N25" s="22" t="s">
        <v>16</v>
      </c>
      <c r="O25" s="127"/>
    </row>
    <row r="26" spans="1:15" ht="15" thickBot="1" x14ac:dyDescent="0.35">
      <c r="A26" s="193"/>
      <c r="B26" s="212"/>
      <c r="C26" s="215"/>
      <c r="D26" s="196"/>
      <c r="E26" s="25" t="s">
        <v>17</v>
      </c>
      <c r="F26" s="33">
        <v>4.5</v>
      </c>
      <c r="G26" s="27" t="s">
        <v>16</v>
      </c>
      <c r="H26" s="28" t="s">
        <v>16</v>
      </c>
      <c r="I26" s="91" t="s">
        <v>16</v>
      </c>
      <c r="J26" s="64" t="s">
        <v>16</v>
      </c>
      <c r="K26" s="42">
        <v>0.24387531719033501</v>
      </c>
      <c r="L26" s="91">
        <v>9.130635367980619E-2</v>
      </c>
      <c r="M26" s="28">
        <v>7.7205051662129605E-6</v>
      </c>
      <c r="N26" s="28">
        <v>3.527176663419571E-6</v>
      </c>
      <c r="O26" s="128">
        <v>7.7205051662129613E-4</v>
      </c>
    </row>
    <row r="27" spans="1:15" ht="15" thickBot="1" x14ac:dyDescent="0.35">
      <c r="A27" s="193"/>
      <c r="B27" s="212"/>
      <c r="C27" s="215"/>
      <c r="D27" s="197" t="s">
        <v>55</v>
      </c>
      <c r="E27" s="16" t="s">
        <v>15</v>
      </c>
      <c r="F27" s="18">
        <v>5.4</v>
      </c>
      <c r="G27" s="76">
        <v>6.2E-2</v>
      </c>
      <c r="H27" s="85">
        <v>0.97299999999999998</v>
      </c>
      <c r="I27" s="92">
        <v>0.9</v>
      </c>
      <c r="J27" s="79">
        <v>2.7E-2</v>
      </c>
      <c r="K27" s="136">
        <v>0.29318436000000003</v>
      </c>
      <c r="L27" s="137">
        <v>9.0396000000000018E-3</v>
      </c>
      <c r="M27" s="22" t="s">
        <v>16</v>
      </c>
      <c r="N27" s="22" t="s">
        <v>16</v>
      </c>
      <c r="O27" s="127"/>
    </row>
    <row r="28" spans="1:15" ht="15" thickBot="1" x14ac:dyDescent="0.35">
      <c r="A28" s="193"/>
      <c r="B28" s="212"/>
      <c r="C28" s="215"/>
      <c r="D28" s="195"/>
      <c r="E28" s="24" t="s">
        <v>84</v>
      </c>
      <c r="F28" s="18">
        <v>4.7</v>
      </c>
      <c r="G28" s="76" t="s">
        <v>16</v>
      </c>
      <c r="H28" s="38">
        <v>4.8481368576306326E-2</v>
      </c>
      <c r="I28" s="75" t="s">
        <v>16</v>
      </c>
      <c r="J28" s="78">
        <v>3.5343053567945579E-2</v>
      </c>
      <c r="K28" s="43">
        <v>0.22786243230863973</v>
      </c>
      <c r="L28" s="104">
        <v>0.16611235176934422</v>
      </c>
      <c r="M28" s="22" t="s">
        <v>16</v>
      </c>
      <c r="N28" s="22" t="s">
        <v>16</v>
      </c>
      <c r="O28" s="127"/>
    </row>
    <row r="29" spans="1:15" ht="15" thickBot="1" x14ac:dyDescent="0.35">
      <c r="A29" s="193"/>
      <c r="B29" s="212"/>
      <c r="C29" s="215"/>
      <c r="D29" s="195"/>
      <c r="E29" s="24" t="s">
        <v>85</v>
      </c>
      <c r="F29" s="18">
        <v>3.3</v>
      </c>
      <c r="G29" s="76" t="s">
        <v>16</v>
      </c>
      <c r="H29" s="38">
        <v>6.2342734062040786E-2</v>
      </c>
      <c r="I29" s="75" t="s">
        <v>16</v>
      </c>
      <c r="J29" s="78">
        <v>2.8858425428266603E-2</v>
      </c>
      <c r="K29" s="43">
        <v>0.20573102240473459</v>
      </c>
      <c r="L29" s="104">
        <v>9.523280391327979E-2</v>
      </c>
      <c r="M29" s="22" t="s">
        <v>16</v>
      </c>
      <c r="N29" s="22" t="s">
        <v>16</v>
      </c>
      <c r="O29" s="127"/>
    </row>
    <row r="30" spans="1:15" ht="15" thickBot="1" x14ac:dyDescent="0.35">
      <c r="A30" s="193"/>
      <c r="B30" s="212"/>
      <c r="C30" s="215"/>
      <c r="D30" s="196"/>
      <c r="E30" s="25" t="s">
        <v>17</v>
      </c>
      <c r="F30" s="33">
        <v>13.400000000000002</v>
      </c>
      <c r="G30" s="27" t="s">
        <v>16</v>
      </c>
      <c r="H30" s="28" t="s">
        <v>16</v>
      </c>
      <c r="I30" s="91" t="s">
        <v>16</v>
      </c>
      <c r="J30" s="64" t="s">
        <v>16</v>
      </c>
      <c r="K30" s="42">
        <v>0.72677781471337433</v>
      </c>
      <c r="L30" s="91">
        <v>0.27038475568262399</v>
      </c>
      <c r="M30" s="28">
        <v>2.3008035162510267E-5</v>
      </c>
      <c r="N30" s="28">
        <v>1.0444999301281679E-5</v>
      </c>
      <c r="O30" s="128">
        <v>2.3008035162510264E-3</v>
      </c>
    </row>
    <row r="31" spans="1:15" ht="15" thickBot="1" x14ac:dyDescent="0.35">
      <c r="A31" s="193"/>
      <c r="B31" s="212"/>
      <c r="C31" s="215"/>
      <c r="D31" s="195" t="s">
        <v>19</v>
      </c>
      <c r="E31" s="24" t="s">
        <v>15</v>
      </c>
      <c r="F31" s="18">
        <v>14.77</v>
      </c>
      <c r="G31" s="76">
        <v>6.2E-2</v>
      </c>
      <c r="H31" s="85">
        <v>0.97299999999999998</v>
      </c>
      <c r="I31" s="92">
        <v>0.9</v>
      </c>
      <c r="J31" s="79">
        <v>2.7E-2</v>
      </c>
      <c r="K31" s="43">
        <v>0.80191351799999999</v>
      </c>
      <c r="L31" s="104">
        <v>2.4724980000000001E-2</v>
      </c>
      <c r="M31" s="22" t="s">
        <v>16</v>
      </c>
      <c r="N31" s="22" t="s">
        <v>16</v>
      </c>
      <c r="O31" s="127"/>
    </row>
    <row r="32" spans="1:15" ht="15" thickBot="1" x14ac:dyDescent="0.35">
      <c r="A32" s="193"/>
      <c r="B32" s="212"/>
      <c r="C32" s="215"/>
      <c r="D32" s="195"/>
      <c r="E32" s="24" t="s">
        <v>84</v>
      </c>
      <c r="F32" s="18">
        <v>2.46</v>
      </c>
      <c r="G32" s="76" t="s">
        <v>16</v>
      </c>
      <c r="H32" s="38">
        <v>4.8481368576306326E-2</v>
      </c>
      <c r="I32" s="75" t="s">
        <v>16</v>
      </c>
      <c r="J32" s="78">
        <v>3.5343053567945579E-2</v>
      </c>
      <c r="K32" s="43">
        <v>0.11926416669771356</v>
      </c>
      <c r="L32" s="104">
        <v>8.6943911777146124E-2</v>
      </c>
      <c r="M32" s="22" t="s">
        <v>16</v>
      </c>
      <c r="N32" s="22" t="s">
        <v>16</v>
      </c>
      <c r="O32" s="127"/>
    </row>
    <row r="33" spans="1:15" ht="15" thickBot="1" x14ac:dyDescent="0.35">
      <c r="A33" s="193"/>
      <c r="B33" s="212"/>
      <c r="C33" s="215"/>
      <c r="D33" s="195"/>
      <c r="E33" s="24" t="s">
        <v>85</v>
      </c>
      <c r="F33" s="18">
        <v>0.6</v>
      </c>
      <c r="G33" s="76" t="s">
        <v>16</v>
      </c>
      <c r="H33" s="38">
        <v>6.2342734062040786E-2</v>
      </c>
      <c r="I33" s="75" t="s">
        <v>16</v>
      </c>
      <c r="J33" s="78">
        <v>2.8858425428266603E-2</v>
      </c>
      <c r="K33" s="43">
        <v>3.7405640437224469E-2</v>
      </c>
      <c r="L33" s="104">
        <v>1.731505525695996E-2</v>
      </c>
      <c r="M33" s="22" t="s">
        <v>16</v>
      </c>
      <c r="N33" s="22" t="s">
        <v>16</v>
      </c>
      <c r="O33" s="127"/>
    </row>
    <row r="34" spans="1:15" ht="15" thickBot="1" x14ac:dyDescent="0.35">
      <c r="A34" s="193"/>
      <c r="B34" s="212"/>
      <c r="C34" s="215"/>
      <c r="D34" s="196"/>
      <c r="E34" s="25" t="s">
        <v>17</v>
      </c>
      <c r="F34" s="33">
        <v>17.830000000000002</v>
      </c>
      <c r="G34" s="27" t="s">
        <v>16</v>
      </c>
      <c r="H34" s="28" t="s">
        <v>16</v>
      </c>
      <c r="I34" s="91" t="s">
        <v>16</v>
      </c>
      <c r="J34" s="64" t="s">
        <v>16</v>
      </c>
      <c r="K34" s="42">
        <v>0.95858332513493805</v>
      </c>
      <c r="L34" s="91">
        <v>0.12898394703410607</v>
      </c>
      <c r="M34" s="28">
        <v>3.0346439316668927E-5</v>
      </c>
      <c r="N34" s="28">
        <v>4.9826671375999097E-6</v>
      </c>
      <c r="O34" s="128">
        <v>3.0346439316668926E-3</v>
      </c>
    </row>
    <row r="35" spans="1:15" ht="15" customHeight="1" thickBot="1" x14ac:dyDescent="0.35">
      <c r="A35" s="193"/>
      <c r="B35" s="212"/>
      <c r="C35" s="215"/>
      <c r="D35" s="197" t="s">
        <v>56</v>
      </c>
      <c r="E35" s="16" t="s">
        <v>15</v>
      </c>
      <c r="F35" s="18">
        <v>16.57</v>
      </c>
      <c r="G35" s="76">
        <v>6.2E-2</v>
      </c>
      <c r="H35" s="85">
        <v>0.97299999999999998</v>
      </c>
      <c r="I35" s="92">
        <v>0.9</v>
      </c>
      <c r="J35" s="79">
        <v>2.7E-2</v>
      </c>
      <c r="K35" s="136">
        <v>0.89964163799999985</v>
      </c>
      <c r="L35" s="137">
        <v>2.7738179999999998E-2</v>
      </c>
      <c r="M35" s="22" t="s">
        <v>16</v>
      </c>
      <c r="N35" s="22" t="s">
        <v>16</v>
      </c>
      <c r="O35" s="127"/>
    </row>
    <row r="36" spans="1:15" ht="15" thickBot="1" x14ac:dyDescent="0.35">
      <c r="A36" s="193"/>
      <c r="B36" s="212"/>
      <c r="C36" s="215"/>
      <c r="D36" s="195"/>
      <c r="E36" s="24" t="s">
        <v>84</v>
      </c>
      <c r="F36" s="18">
        <v>4.0600000000000005</v>
      </c>
      <c r="G36" s="76" t="s">
        <v>16</v>
      </c>
      <c r="H36" s="38">
        <v>4.8481368576306326E-2</v>
      </c>
      <c r="I36" s="75" t="s">
        <v>16</v>
      </c>
      <c r="J36" s="78">
        <v>3.5343053567945579E-2</v>
      </c>
      <c r="K36" s="43">
        <v>0.19683435641980371</v>
      </c>
      <c r="L36" s="104">
        <v>0.14349279748585908</v>
      </c>
      <c r="M36" s="22" t="s">
        <v>16</v>
      </c>
      <c r="N36" s="22" t="s">
        <v>16</v>
      </c>
      <c r="O36" s="127"/>
    </row>
    <row r="37" spans="1:15" ht="15" thickBot="1" x14ac:dyDescent="0.35">
      <c r="A37" s="193"/>
      <c r="B37" s="212"/>
      <c r="C37" s="215"/>
      <c r="D37" s="195"/>
      <c r="E37" s="24" t="s">
        <v>85</v>
      </c>
      <c r="F37" s="18">
        <v>1.7000000000000002</v>
      </c>
      <c r="G37" s="76" t="s">
        <v>16</v>
      </c>
      <c r="H37" s="38">
        <v>6.2342734062040786E-2</v>
      </c>
      <c r="I37" s="75" t="s">
        <v>16</v>
      </c>
      <c r="J37" s="78">
        <v>2.8858425428266603E-2</v>
      </c>
      <c r="K37" s="43">
        <v>0.10598264790546935</v>
      </c>
      <c r="L37" s="104">
        <v>4.9059323228053231E-2</v>
      </c>
      <c r="M37" s="22" t="s">
        <v>16</v>
      </c>
      <c r="N37" s="22" t="s">
        <v>16</v>
      </c>
      <c r="O37" s="127"/>
    </row>
    <row r="38" spans="1:15" ht="15" thickBot="1" x14ac:dyDescent="0.35">
      <c r="A38" s="193"/>
      <c r="B38" s="212"/>
      <c r="C38" s="215"/>
      <c r="D38" s="196"/>
      <c r="E38" s="25" t="s">
        <v>17</v>
      </c>
      <c r="F38" s="33">
        <v>22.330000000000002</v>
      </c>
      <c r="G38" s="27" t="s">
        <v>16</v>
      </c>
      <c r="H38" s="28" t="s">
        <v>16</v>
      </c>
      <c r="I38" s="91" t="s">
        <v>16</v>
      </c>
      <c r="J38" s="64" t="s">
        <v>16</v>
      </c>
      <c r="K38" s="42">
        <v>1.2024586423252728</v>
      </c>
      <c r="L38" s="91">
        <v>0.22029030071391231</v>
      </c>
      <c r="M38" s="28">
        <v>3.8066944482881876E-5</v>
      </c>
      <c r="N38" s="28">
        <v>8.5098438010194837E-6</v>
      </c>
      <c r="O38" s="128">
        <v>3.806694448288188E-3</v>
      </c>
    </row>
    <row r="39" spans="1:15" ht="15" customHeight="1" thickBot="1" x14ac:dyDescent="0.35">
      <c r="A39" s="193"/>
      <c r="B39" s="212"/>
      <c r="C39" s="215"/>
      <c r="D39" s="197" t="s">
        <v>57</v>
      </c>
      <c r="E39" s="16" t="s">
        <v>15</v>
      </c>
      <c r="F39" s="18">
        <v>20.170000000000002</v>
      </c>
      <c r="G39" s="76">
        <v>6.2E-2</v>
      </c>
      <c r="H39" s="85">
        <v>0.97299999999999998</v>
      </c>
      <c r="I39" s="92">
        <v>0.9</v>
      </c>
      <c r="J39" s="79">
        <v>2.7E-2</v>
      </c>
      <c r="K39" s="136">
        <v>1.0950978780000002</v>
      </c>
      <c r="L39" s="137">
        <v>3.3764580000000002E-2</v>
      </c>
      <c r="M39" s="22" t="s">
        <v>16</v>
      </c>
      <c r="N39" s="22" t="s">
        <v>16</v>
      </c>
      <c r="O39" s="127"/>
    </row>
    <row r="40" spans="1:15" ht="15" thickBot="1" x14ac:dyDescent="0.35">
      <c r="A40" s="193"/>
      <c r="B40" s="212"/>
      <c r="C40" s="215"/>
      <c r="D40" s="195"/>
      <c r="E40" s="24" t="s">
        <v>84</v>
      </c>
      <c r="F40" s="18">
        <v>7.16</v>
      </c>
      <c r="G40" s="76" t="s">
        <v>16</v>
      </c>
      <c r="H40" s="38">
        <v>4.8481368576306326E-2</v>
      </c>
      <c r="I40" s="75" t="s">
        <v>16</v>
      </c>
      <c r="J40" s="78">
        <v>3.5343053567945579E-2</v>
      </c>
      <c r="K40" s="43">
        <v>0.34712659900635329</v>
      </c>
      <c r="L40" s="104">
        <v>0.25305626354649036</v>
      </c>
      <c r="M40" s="22" t="s">
        <v>16</v>
      </c>
      <c r="N40" s="22" t="s">
        <v>16</v>
      </c>
      <c r="O40" s="127"/>
    </row>
    <row r="41" spans="1:15" ht="15" thickBot="1" x14ac:dyDescent="0.35">
      <c r="A41" s="193"/>
      <c r="B41" s="212"/>
      <c r="C41" s="215"/>
      <c r="D41" s="195"/>
      <c r="E41" s="24" t="s">
        <v>85</v>
      </c>
      <c r="F41" s="18">
        <v>3.9</v>
      </c>
      <c r="G41" s="76" t="s">
        <v>16</v>
      </c>
      <c r="H41" s="38">
        <v>6.2342734062040786E-2</v>
      </c>
      <c r="I41" s="75" t="s">
        <v>16</v>
      </c>
      <c r="J41" s="78">
        <v>2.8858425428266603E-2</v>
      </c>
      <c r="K41" s="43">
        <v>0.24313666284195906</v>
      </c>
      <c r="L41" s="104">
        <v>0.11254785917023975</v>
      </c>
      <c r="M41" s="22" t="s">
        <v>16</v>
      </c>
      <c r="N41" s="22" t="s">
        <v>16</v>
      </c>
      <c r="O41" s="127"/>
    </row>
    <row r="42" spans="1:15" ht="15" thickBot="1" x14ac:dyDescent="0.35">
      <c r="A42" s="194"/>
      <c r="B42" s="213"/>
      <c r="C42" s="216"/>
      <c r="D42" s="196"/>
      <c r="E42" s="25" t="s">
        <v>17</v>
      </c>
      <c r="F42" s="33">
        <v>31.23</v>
      </c>
      <c r="G42" s="27" t="s">
        <v>16</v>
      </c>
      <c r="H42" s="28" t="s">
        <v>16</v>
      </c>
      <c r="I42" s="91" t="s">
        <v>16</v>
      </c>
      <c r="J42" s="64" t="s">
        <v>16</v>
      </c>
      <c r="K42" s="42">
        <v>1.6853611398483126</v>
      </c>
      <c r="L42" s="91">
        <v>0.39936870271673008</v>
      </c>
      <c r="M42" s="28">
        <v>5.3354474479179204E-5</v>
      </c>
      <c r="N42" s="28">
        <v>1.5427666438881592E-5</v>
      </c>
      <c r="O42" s="128">
        <v>5.3354474479179199E-3</v>
      </c>
    </row>
    <row r="43" spans="1:15" ht="15" customHeight="1" thickBot="1" x14ac:dyDescent="0.35">
      <c r="A43" s="198" t="s">
        <v>59</v>
      </c>
      <c r="B43" s="207">
        <v>118410</v>
      </c>
      <c r="C43" s="209">
        <v>97037.598253275122</v>
      </c>
      <c r="D43" s="200" t="s">
        <v>58</v>
      </c>
      <c r="E43" t="s">
        <v>15</v>
      </c>
      <c r="F43" s="30">
        <v>1.8</v>
      </c>
      <c r="G43" s="39">
        <v>4.2999999999999997E-2</v>
      </c>
      <c r="H43" s="74">
        <v>0.97299999999999998</v>
      </c>
      <c r="I43" s="83">
        <v>0.9</v>
      </c>
      <c r="J43" s="67">
        <v>2.7E-2</v>
      </c>
      <c r="K43" s="10">
        <v>6.7779179999999994E-2</v>
      </c>
      <c r="L43" s="102">
        <v>2.0897999999999997E-3</v>
      </c>
      <c r="M43" s="5" t="s">
        <v>16</v>
      </c>
      <c r="N43" s="5" t="s">
        <v>16</v>
      </c>
      <c r="O43" s="126"/>
    </row>
    <row r="44" spans="1:15" ht="15" thickBot="1" x14ac:dyDescent="0.35">
      <c r="A44" s="198"/>
      <c r="B44" s="207"/>
      <c r="C44" s="209"/>
      <c r="D44" s="200"/>
      <c r="E44" t="s">
        <v>84</v>
      </c>
      <c r="F44" s="30">
        <v>1.6</v>
      </c>
      <c r="G44" s="39" t="s">
        <v>16</v>
      </c>
      <c r="H44" s="74">
        <v>2.6131988016629446E-2</v>
      </c>
      <c r="I44" s="83" t="s">
        <v>16</v>
      </c>
      <c r="J44" s="67">
        <v>4.2336275117850354E-2</v>
      </c>
      <c r="K44" s="10">
        <v>4.1811180826607119E-2</v>
      </c>
      <c r="L44" s="102">
        <v>6.7738040188560569E-2</v>
      </c>
      <c r="M44" s="5" t="s">
        <v>16</v>
      </c>
      <c r="N44" s="5" t="s">
        <v>16</v>
      </c>
      <c r="O44" s="126"/>
    </row>
    <row r="45" spans="1:15" ht="15" thickBot="1" x14ac:dyDescent="0.35">
      <c r="A45" s="198"/>
      <c r="B45" s="207"/>
      <c r="C45" s="209"/>
      <c r="D45" s="200"/>
      <c r="E45" t="s">
        <v>85</v>
      </c>
      <c r="F45" s="30">
        <v>1.1000000000000001</v>
      </c>
      <c r="G45" s="39" t="s">
        <v>16</v>
      </c>
      <c r="H45" s="74">
        <v>0</v>
      </c>
      <c r="I45" s="83" t="s">
        <v>16</v>
      </c>
      <c r="J45" s="67">
        <v>0</v>
      </c>
      <c r="K45" s="10">
        <v>0</v>
      </c>
      <c r="L45" s="102">
        <v>0</v>
      </c>
      <c r="M45" s="5" t="s">
        <v>16</v>
      </c>
      <c r="N45" s="5" t="s">
        <v>16</v>
      </c>
      <c r="O45" s="126"/>
    </row>
    <row r="46" spans="1:15" ht="15" thickBot="1" x14ac:dyDescent="0.35">
      <c r="A46" s="198"/>
      <c r="B46" s="207"/>
      <c r="C46" s="209"/>
      <c r="D46" s="201"/>
      <c r="E46" s="1" t="s">
        <v>17</v>
      </c>
      <c r="F46" s="40">
        <v>4.5</v>
      </c>
      <c r="G46" s="31" t="s">
        <v>16</v>
      </c>
      <c r="H46" s="32" t="s">
        <v>16</v>
      </c>
      <c r="I46" s="89" t="s">
        <v>16</v>
      </c>
      <c r="J46" s="62" t="s">
        <v>16</v>
      </c>
      <c r="K46" s="40">
        <v>0.10959036082660711</v>
      </c>
      <c r="L46" s="89">
        <v>6.9827840188560572E-2</v>
      </c>
      <c r="M46" s="32">
        <v>5.7709510703847876E-6</v>
      </c>
      <c r="N46" s="32">
        <v>4.4869578182722242E-6</v>
      </c>
      <c r="O46" s="14">
        <v>5.7709510703847879E-4</v>
      </c>
    </row>
    <row r="47" spans="1:15" ht="15" thickBot="1" x14ac:dyDescent="0.35">
      <c r="A47" s="198"/>
      <c r="B47" s="207"/>
      <c r="C47" s="209"/>
      <c r="D47" s="202" t="s">
        <v>55</v>
      </c>
      <c r="E47" s="29" t="s">
        <v>15</v>
      </c>
      <c r="F47" s="30">
        <v>5.4</v>
      </c>
      <c r="G47" s="39">
        <v>4.2999999999999997E-2</v>
      </c>
      <c r="H47" s="73">
        <v>0.97299999999999998</v>
      </c>
      <c r="I47" s="90">
        <v>0.9</v>
      </c>
      <c r="J47" s="66">
        <v>2.7E-2</v>
      </c>
      <c r="K47" s="134">
        <v>0.20333753999999998</v>
      </c>
      <c r="L47" s="135">
        <v>6.2693999999999996E-3</v>
      </c>
      <c r="M47" s="5" t="s">
        <v>16</v>
      </c>
      <c r="N47" s="5" t="s">
        <v>16</v>
      </c>
      <c r="O47" s="126"/>
    </row>
    <row r="48" spans="1:15" ht="15" thickBot="1" x14ac:dyDescent="0.35">
      <c r="A48" s="198"/>
      <c r="B48" s="207"/>
      <c r="C48" s="209"/>
      <c r="D48" s="200"/>
      <c r="E48" t="s">
        <v>84</v>
      </c>
      <c r="F48" s="30">
        <v>4.7</v>
      </c>
      <c r="G48" s="39" t="s">
        <v>16</v>
      </c>
      <c r="H48" s="74">
        <v>2.6131988016629446E-2</v>
      </c>
      <c r="I48" s="83" t="s">
        <v>16</v>
      </c>
      <c r="J48" s="67">
        <v>4.2336275117850354E-2</v>
      </c>
      <c r="K48" s="10">
        <v>0.1228203436781584</v>
      </c>
      <c r="L48" s="102">
        <v>0.19898049305389667</v>
      </c>
      <c r="M48" s="5" t="s">
        <v>16</v>
      </c>
      <c r="N48" s="5" t="s">
        <v>16</v>
      </c>
      <c r="O48" s="126"/>
    </row>
    <row r="49" spans="1:15" ht="15" thickBot="1" x14ac:dyDescent="0.35">
      <c r="A49" s="198"/>
      <c r="B49" s="207"/>
      <c r="C49" s="209"/>
      <c r="D49" s="200"/>
      <c r="E49" t="s">
        <v>85</v>
      </c>
      <c r="F49" s="41">
        <v>3.3</v>
      </c>
      <c r="G49" s="39" t="s">
        <v>16</v>
      </c>
      <c r="H49" s="74">
        <v>0</v>
      </c>
      <c r="I49" s="83" t="s">
        <v>16</v>
      </c>
      <c r="J49" s="67">
        <v>0</v>
      </c>
      <c r="K49" s="10">
        <v>0</v>
      </c>
      <c r="L49" s="102">
        <v>0</v>
      </c>
      <c r="M49" s="5" t="s">
        <v>16</v>
      </c>
      <c r="N49" s="5" t="s">
        <v>16</v>
      </c>
      <c r="O49" s="126"/>
    </row>
    <row r="50" spans="1:15" ht="15" thickBot="1" x14ac:dyDescent="0.35">
      <c r="A50" s="198"/>
      <c r="B50" s="207"/>
      <c r="C50" s="209"/>
      <c r="D50" s="201"/>
      <c r="E50" s="1" t="s">
        <v>17</v>
      </c>
      <c r="F50" s="40">
        <v>13.400000000000002</v>
      </c>
      <c r="G50" s="31" t="s">
        <v>16</v>
      </c>
      <c r="H50" s="32" t="s">
        <v>16</v>
      </c>
      <c r="I50" s="89" t="s">
        <v>16</v>
      </c>
      <c r="J50" s="62" t="s">
        <v>16</v>
      </c>
      <c r="K50" s="40">
        <v>0.3261578836781584</v>
      </c>
      <c r="L50" s="89">
        <v>0.20524989305389668</v>
      </c>
      <c r="M50" s="32">
        <v>1.717524400622214E-5</v>
      </c>
      <c r="N50" s="32">
        <v>1.3188831415246784E-5</v>
      </c>
      <c r="O50" s="14">
        <v>1.7175244006222138E-3</v>
      </c>
    </row>
    <row r="51" spans="1:15" ht="15" thickBot="1" x14ac:dyDescent="0.35">
      <c r="A51" s="198"/>
      <c r="B51" s="207"/>
      <c r="C51" s="209"/>
      <c r="D51" s="200" t="s">
        <v>19</v>
      </c>
      <c r="E51" t="s">
        <v>15</v>
      </c>
      <c r="F51" s="30">
        <v>14.77</v>
      </c>
      <c r="G51" s="39">
        <v>4.2999999999999997E-2</v>
      </c>
      <c r="H51" s="73">
        <v>0.97299999999999998</v>
      </c>
      <c r="I51" s="90">
        <v>0.9</v>
      </c>
      <c r="J51" s="66">
        <v>2.7E-2</v>
      </c>
      <c r="K51" s="10">
        <v>0.55616582699999995</v>
      </c>
      <c r="L51" s="102">
        <v>1.7147969999999998E-2</v>
      </c>
      <c r="M51" s="5" t="s">
        <v>16</v>
      </c>
      <c r="N51" s="5" t="s">
        <v>16</v>
      </c>
      <c r="O51" s="126"/>
    </row>
    <row r="52" spans="1:15" ht="15" thickBot="1" x14ac:dyDescent="0.35">
      <c r="A52" s="198"/>
      <c r="B52" s="207"/>
      <c r="C52" s="209"/>
      <c r="D52" s="200"/>
      <c r="E52" t="s">
        <v>84</v>
      </c>
      <c r="F52" s="30">
        <v>2.46</v>
      </c>
      <c r="G52" s="39" t="s">
        <v>16</v>
      </c>
      <c r="H52" s="74">
        <v>2.6131988016629446E-2</v>
      </c>
      <c r="I52" s="83" t="s">
        <v>16</v>
      </c>
      <c r="J52" s="67">
        <v>4.2336275117850354E-2</v>
      </c>
      <c r="K52" s="10">
        <v>6.4284690520908433E-2</v>
      </c>
      <c r="L52" s="102">
        <v>0.10414723678991188</v>
      </c>
      <c r="M52" s="5" t="s">
        <v>16</v>
      </c>
      <c r="N52" s="5" t="s">
        <v>16</v>
      </c>
      <c r="O52" s="126"/>
    </row>
    <row r="53" spans="1:15" ht="15" thickBot="1" x14ac:dyDescent="0.35">
      <c r="A53" s="198"/>
      <c r="B53" s="207"/>
      <c r="C53" s="209"/>
      <c r="D53" s="200"/>
      <c r="E53" t="s">
        <v>85</v>
      </c>
      <c r="F53" s="30">
        <v>0.6</v>
      </c>
      <c r="G53" s="39" t="s">
        <v>16</v>
      </c>
      <c r="H53" s="74">
        <v>0</v>
      </c>
      <c r="I53" s="83" t="s">
        <v>16</v>
      </c>
      <c r="J53" s="67">
        <v>0</v>
      </c>
      <c r="K53" s="10">
        <v>0</v>
      </c>
      <c r="L53" s="102">
        <v>0</v>
      </c>
      <c r="M53" s="5" t="s">
        <v>16</v>
      </c>
      <c r="N53" s="5" t="s">
        <v>16</v>
      </c>
      <c r="O53" s="126"/>
    </row>
    <row r="54" spans="1:15" ht="15" thickBot="1" x14ac:dyDescent="0.35">
      <c r="A54" s="199"/>
      <c r="B54" s="207"/>
      <c r="C54" s="209"/>
      <c r="D54" s="201"/>
      <c r="E54" s="1" t="s">
        <v>17</v>
      </c>
      <c r="F54" s="12">
        <v>17.830000000000002</v>
      </c>
      <c r="G54" s="31" t="s">
        <v>16</v>
      </c>
      <c r="H54" s="32" t="s">
        <v>16</v>
      </c>
      <c r="I54" s="89" t="s">
        <v>16</v>
      </c>
      <c r="J54" s="62" t="s">
        <v>16</v>
      </c>
      <c r="K54" s="40">
        <v>0.62045051752090841</v>
      </c>
      <c r="L54" s="89">
        <v>0.12129520678991187</v>
      </c>
      <c r="M54" s="32">
        <v>3.2672486441332725E-5</v>
      </c>
      <c r="N54" s="32">
        <v>7.7941187204885303E-6</v>
      </c>
      <c r="O54" s="14">
        <v>3.2672486441332723E-3</v>
      </c>
    </row>
    <row r="55" spans="1:15" ht="15" customHeight="1" thickBot="1" x14ac:dyDescent="0.35">
      <c r="A55" s="198"/>
      <c r="B55" s="207"/>
      <c r="C55" s="209"/>
      <c r="D55" s="202" t="s">
        <v>56</v>
      </c>
      <c r="E55" t="s">
        <v>15</v>
      </c>
      <c r="F55" s="30">
        <v>16.57</v>
      </c>
      <c r="G55" s="39">
        <v>4.2999999999999997E-2</v>
      </c>
      <c r="H55" s="73">
        <v>0.97299999999999998</v>
      </c>
      <c r="I55" s="90">
        <v>0.9</v>
      </c>
      <c r="J55" s="66">
        <v>2.7E-2</v>
      </c>
      <c r="K55" s="10">
        <v>0.623945007</v>
      </c>
      <c r="L55" s="102">
        <v>1.9237769999999998E-2</v>
      </c>
      <c r="M55" s="5" t="s">
        <v>16</v>
      </c>
      <c r="N55" s="5" t="s">
        <v>16</v>
      </c>
      <c r="O55" s="126"/>
    </row>
    <row r="56" spans="1:15" ht="15" thickBot="1" x14ac:dyDescent="0.35">
      <c r="A56" s="198"/>
      <c r="B56" s="207"/>
      <c r="C56" s="209"/>
      <c r="D56" s="200"/>
      <c r="E56" t="s">
        <v>84</v>
      </c>
      <c r="F56" s="30">
        <v>4.0600000000000005</v>
      </c>
      <c r="G56" s="39" t="s">
        <v>16</v>
      </c>
      <c r="H56" s="74">
        <v>2.6131988016629446E-2</v>
      </c>
      <c r="I56" s="83" t="s">
        <v>16</v>
      </c>
      <c r="J56" s="67">
        <v>4.2336275117850354E-2</v>
      </c>
      <c r="K56" s="10">
        <v>0.10609587134751557</v>
      </c>
      <c r="L56" s="102">
        <v>0.17188527697847245</v>
      </c>
      <c r="M56" s="5" t="s">
        <v>16</v>
      </c>
      <c r="N56" s="5" t="s">
        <v>16</v>
      </c>
      <c r="O56" s="126"/>
    </row>
    <row r="57" spans="1:15" ht="15" thickBot="1" x14ac:dyDescent="0.35">
      <c r="A57" s="198"/>
      <c r="B57" s="207"/>
      <c r="C57" s="209"/>
      <c r="D57" s="200"/>
      <c r="E57" t="s">
        <v>85</v>
      </c>
      <c r="F57" s="30">
        <v>1.7000000000000002</v>
      </c>
      <c r="G57" s="39" t="s">
        <v>16</v>
      </c>
      <c r="H57" s="74">
        <v>0</v>
      </c>
      <c r="I57" s="83" t="s">
        <v>16</v>
      </c>
      <c r="J57" s="67">
        <v>0</v>
      </c>
      <c r="K57" s="10">
        <v>0</v>
      </c>
      <c r="L57" s="102">
        <v>0</v>
      </c>
      <c r="M57" s="5" t="s">
        <v>16</v>
      </c>
      <c r="N57" s="5" t="s">
        <v>16</v>
      </c>
      <c r="O57" s="126"/>
    </row>
    <row r="58" spans="1:15" ht="15" thickBot="1" x14ac:dyDescent="0.35">
      <c r="A58" s="198"/>
      <c r="B58" s="207"/>
      <c r="C58" s="209"/>
      <c r="D58" s="201"/>
      <c r="E58" s="1" t="s">
        <v>17</v>
      </c>
      <c r="F58" s="12">
        <v>22.330000000000002</v>
      </c>
      <c r="G58" s="31" t="s">
        <v>16</v>
      </c>
      <c r="H58" s="32" t="s">
        <v>16</v>
      </c>
      <c r="I58" s="89" t="s">
        <v>16</v>
      </c>
      <c r="J58" s="62" t="s">
        <v>16</v>
      </c>
      <c r="K58" s="40">
        <v>0.73004087834751552</v>
      </c>
      <c r="L58" s="89">
        <v>0.19112304697847243</v>
      </c>
      <c r="M58" s="32">
        <v>3.8443437511717513E-5</v>
      </c>
      <c r="N58" s="32">
        <v>1.2281076538760752E-5</v>
      </c>
      <c r="O58" s="14">
        <v>3.8443437511717512E-3</v>
      </c>
    </row>
    <row r="59" spans="1:15" ht="15" customHeight="1" thickBot="1" x14ac:dyDescent="0.35">
      <c r="A59" s="198"/>
      <c r="B59" s="207"/>
      <c r="C59" s="209"/>
      <c r="D59" s="200" t="s">
        <v>57</v>
      </c>
      <c r="E59" s="29" t="s">
        <v>15</v>
      </c>
      <c r="F59" s="30">
        <v>20.170000000000002</v>
      </c>
      <c r="G59" s="39">
        <v>4.2999999999999997E-2</v>
      </c>
      <c r="H59" s="73">
        <v>0.97299999999999998</v>
      </c>
      <c r="I59" s="90">
        <v>0.9</v>
      </c>
      <c r="J59" s="66">
        <v>2.7E-2</v>
      </c>
      <c r="K59" s="134">
        <v>0.7595033670000001</v>
      </c>
      <c r="L59" s="135">
        <v>2.341737E-2</v>
      </c>
      <c r="M59" s="5" t="s">
        <v>16</v>
      </c>
      <c r="N59" s="5" t="s">
        <v>16</v>
      </c>
      <c r="O59" s="126"/>
    </row>
    <row r="60" spans="1:15" ht="15" thickBot="1" x14ac:dyDescent="0.35">
      <c r="A60" s="198"/>
      <c r="B60" s="207"/>
      <c r="C60" s="209"/>
      <c r="D60" s="200"/>
      <c r="E60" t="s">
        <v>84</v>
      </c>
      <c r="F60" s="30">
        <v>7.16</v>
      </c>
      <c r="G60" s="39" t="s">
        <v>16</v>
      </c>
      <c r="H60" s="74">
        <v>2.6131988016629446E-2</v>
      </c>
      <c r="I60" s="83" t="s">
        <v>16</v>
      </c>
      <c r="J60" s="67">
        <v>4.2336275117850354E-2</v>
      </c>
      <c r="K60" s="10">
        <v>0.18710503419906685</v>
      </c>
      <c r="L60" s="102">
        <v>0.30312772984380854</v>
      </c>
      <c r="M60" s="5" t="s">
        <v>16</v>
      </c>
      <c r="N60" s="5" t="s">
        <v>16</v>
      </c>
      <c r="O60" s="126"/>
    </row>
    <row r="61" spans="1:15" ht="15" thickBot="1" x14ac:dyDescent="0.35">
      <c r="A61" s="198"/>
      <c r="B61" s="207"/>
      <c r="C61" s="209"/>
      <c r="D61" s="200"/>
      <c r="E61" t="s">
        <v>85</v>
      </c>
      <c r="F61" s="30">
        <v>3.9</v>
      </c>
      <c r="G61" s="39" t="s">
        <v>16</v>
      </c>
      <c r="H61" s="74">
        <v>0</v>
      </c>
      <c r="I61" s="83" t="s">
        <v>16</v>
      </c>
      <c r="J61" s="67">
        <v>0</v>
      </c>
      <c r="K61" s="10">
        <v>0</v>
      </c>
      <c r="L61" s="102">
        <v>0</v>
      </c>
      <c r="M61" s="5" t="s">
        <v>16</v>
      </c>
      <c r="N61" s="5" t="s">
        <v>16</v>
      </c>
      <c r="O61" s="126"/>
    </row>
    <row r="62" spans="1:15" ht="15" thickBot="1" x14ac:dyDescent="0.35">
      <c r="A62" s="198"/>
      <c r="B62" s="208"/>
      <c r="C62" s="210"/>
      <c r="D62" s="201"/>
      <c r="E62" s="1" t="s">
        <v>17</v>
      </c>
      <c r="F62" s="12">
        <v>31.23</v>
      </c>
      <c r="G62" s="31" t="s">
        <v>16</v>
      </c>
      <c r="H62" s="32" t="s">
        <v>16</v>
      </c>
      <c r="I62" s="89" t="s">
        <v>16</v>
      </c>
      <c r="J62" s="62" t="s">
        <v>16</v>
      </c>
      <c r="K62" s="40">
        <v>0.94660840119906697</v>
      </c>
      <c r="L62" s="89">
        <v>0.32654509984380853</v>
      </c>
      <c r="M62" s="32">
        <v>4.9847730447554871E-5</v>
      </c>
      <c r="N62" s="32">
        <v>2.0982950135735311E-5</v>
      </c>
      <c r="O62" s="14">
        <v>4.9847730447554871E-3</v>
      </c>
    </row>
    <row r="63" spans="1:15" ht="15" customHeight="1" thickBot="1" x14ac:dyDescent="0.35">
      <c r="A63" s="193" t="s">
        <v>60</v>
      </c>
      <c r="B63" s="211">
        <v>39606</v>
      </c>
      <c r="C63" s="214">
        <v>32457.318777292578</v>
      </c>
      <c r="D63" s="195" t="s">
        <v>58</v>
      </c>
      <c r="E63" s="24" t="s">
        <v>15</v>
      </c>
      <c r="F63" s="18">
        <v>1.8</v>
      </c>
      <c r="G63" s="76">
        <v>3.6999999999999998E-2</v>
      </c>
      <c r="H63" s="38">
        <v>0.97299999999999998</v>
      </c>
      <c r="I63" s="75">
        <v>0.9</v>
      </c>
      <c r="J63" s="78">
        <v>2.7E-2</v>
      </c>
      <c r="K63" s="43">
        <v>5.8321619999999998E-2</v>
      </c>
      <c r="L63" s="104">
        <v>1.7981999999999998E-3</v>
      </c>
      <c r="M63" s="22" t="s">
        <v>16</v>
      </c>
      <c r="N63" s="22" t="s">
        <v>16</v>
      </c>
      <c r="O63" s="127"/>
    </row>
    <row r="64" spans="1:15" ht="15" thickBot="1" x14ac:dyDescent="0.35">
      <c r="A64" s="193"/>
      <c r="B64" s="212"/>
      <c r="C64" s="215"/>
      <c r="D64" s="195"/>
      <c r="E64" s="24" t="s">
        <v>84</v>
      </c>
      <c r="F64" s="18">
        <v>1.6</v>
      </c>
      <c r="G64" s="76" t="s">
        <v>16</v>
      </c>
      <c r="H64" s="38">
        <v>8.5393568690704996E-2</v>
      </c>
      <c r="I64" s="75" t="s">
        <v>16</v>
      </c>
      <c r="J64" s="78">
        <v>6.916736613492469E-2</v>
      </c>
      <c r="K64" s="43">
        <v>0.13662970990512799</v>
      </c>
      <c r="L64" s="104">
        <v>0.11066778581587951</v>
      </c>
      <c r="M64" s="22" t="s">
        <v>16</v>
      </c>
      <c r="N64" s="22" t="s">
        <v>16</v>
      </c>
      <c r="O64" s="127"/>
    </row>
    <row r="65" spans="1:15" ht="15" thickBot="1" x14ac:dyDescent="0.35">
      <c r="A65" s="193"/>
      <c r="B65" s="212"/>
      <c r="C65" s="215"/>
      <c r="D65" s="195"/>
      <c r="E65" s="24" t="s">
        <v>85</v>
      </c>
      <c r="F65" s="18">
        <v>1.1000000000000001</v>
      </c>
      <c r="G65" s="76" t="s">
        <v>16</v>
      </c>
      <c r="H65" s="38">
        <v>0.13726271715280713</v>
      </c>
      <c r="I65" s="75" t="s">
        <v>16</v>
      </c>
      <c r="J65" s="78">
        <v>6.3534432433520541E-2</v>
      </c>
      <c r="K65" s="43">
        <v>0.15098898886808787</v>
      </c>
      <c r="L65" s="104">
        <v>6.9887875676872602E-2</v>
      </c>
      <c r="M65" s="22" t="s">
        <v>16</v>
      </c>
      <c r="N65" s="22" t="s">
        <v>16</v>
      </c>
      <c r="O65" s="127"/>
    </row>
    <row r="66" spans="1:15" ht="15" thickBot="1" x14ac:dyDescent="0.35">
      <c r="A66" s="193"/>
      <c r="B66" s="212" t="s">
        <v>16</v>
      </c>
      <c r="C66" s="215"/>
      <c r="D66" s="196"/>
      <c r="E66" s="25" t="s">
        <v>17</v>
      </c>
      <c r="F66" s="33">
        <v>4.5</v>
      </c>
      <c r="G66" s="27" t="s">
        <v>16</v>
      </c>
      <c r="H66" s="28" t="s">
        <v>16</v>
      </c>
      <c r="I66" s="91" t="s">
        <v>16</v>
      </c>
      <c r="J66" s="64" t="s">
        <v>16</v>
      </c>
      <c r="K66" s="42">
        <v>0.34594031877321585</v>
      </c>
      <c r="L66" s="91">
        <v>0.18235386149275212</v>
      </c>
      <c r="M66" s="28">
        <v>8.7345432200478672E-6</v>
      </c>
      <c r="N66" s="28">
        <v>5.6182663375241112E-6</v>
      </c>
      <c r="O66" s="128">
        <v>8.7345432200478673E-4</v>
      </c>
    </row>
    <row r="67" spans="1:15" ht="15" thickBot="1" x14ac:dyDescent="0.35">
      <c r="A67" s="193"/>
      <c r="B67" s="212">
        <v>39606</v>
      </c>
      <c r="C67" s="215"/>
      <c r="D67" s="197" t="s">
        <v>55</v>
      </c>
      <c r="E67" s="16" t="s">
        <v>15</v>
      </c>
      <c r="F67" s="18">
        <v>5.4</v>
      </c>
      <c r="G67" s="76">
        <v>3.6999999999999998E-2</v>
      </c>
      <c r="H67" s="85">
        <v>0.97299999999999998</v>
      </c>
      <c r="I67" s="92">
        <v>0.9</v>
      </c>
      <c r="J67" s="79">
        <v>2.7E-2</v>
      </c>
      <c r="K67" s="136">
        <v>0.17496486</v>
      </c>
      <c r="L67" s="137">
        <v>5.3946000000000003E-3</v>
      </c>
      <c r="M67" s="22" t="s">
        <v>16</v>
      </c>
      <c r="N67" s="22" t="s">
        <v>16</v>
      </c>
      <c r="O67" s="127"/>
    </row>
    <row r="68" spans="1:15" ht="15" thickBot="1" x14ac:dyDescent="0.35">
      <c r="A68" s="193"/>
      <c r="B68" s="212"/>
      <c r="C68" s="215"/>
      <c r="D68" s="195"/>
      <c r="E68" s="24" t="s">
        <v>84</v>
      </c>
      <c r="F68" s="18">
        <v>4.7</v>
      </c>
      <c r="G68" s="76" t="s">
        <v>16</v>
      </c>
      <c r="H68" s="38">
        <v>8.5393568690704996E-2</v>
      </c>
      <c r="I68" s="75" t="s">
        <v>16</v>
      </c>
      <c r="J68" s="78">
        <v>6.916736613492469E-2</v>
      </c>
      <c r="K68" s="43">
        <v>0.40134977284631351</v>
      </c>
      <c r="L68" s="104">
        <v>0.32508662083414608</v>
      </c>
      <c r="M68" s="22" t="s">
        <v>16</v>
      </c>
      <c r="N68" s="22" t="s">
        <v>16</v>
      </c>
      <c r="O68" s="127"/>
    </row>
    <row r="69" spans="1:15" ht="15" thickBot="1" x14ac:dyDescent="0.35">
      <c r="A69" s="193"/>
      <c r="B69" s="212"/>
      <c r="C69" s="215"/>
      <c r="D69" s="195"/>
      <c r="E69" s="24" t="s">
        <v>85</v>
      </c>
      <c r="F69" s="18">
        <v>3.3</v>
      </c>
      <c r="G69" s="76" t="s">
        <v>16</v>
      </c>
      <c r="H69" s="38">
        <v>0.13726271715280713</v>
      </c>
      <c r="I69" s="75" t="s">
        <v>16</v>
      </c>
      <c r="J69" s="78">
        <v>6.3534432433520541E-2</v>
      </c>
      <c r="K69" s="43">
        <v>0.4529669666042635</v>
      </c>
      <c r="L69" s="104">
        <v>0.20966362703061778</v>
      </c>
      <c r="M69" s="22" t="s">
        <v>16</v>
      </c>
      <c r="N69" s="22" t="s">
        <v>16</v>
      </c>
      <c r="O69" s="127"/>
    </row>
    <row r="70" spans="1:15" ht="15" thickBot="1" x14ac:dyDescent="0.35">
      <c r="A70" s="193"/>
      <c r="B70" s="212" t="s">
        <v>16</v>
      </c>
      <c r="C70" s="215"/>
      <c r="D70" s="196"/>
      <c r="E70" s="25" t="s">
        <v>17</v>
      </c>
      <c r="F70" s="33">
        <v>13.400000000000002</v>
      </c>
      <c r="G70" s="27" t="s">
        <v>16</v>
      </c>
      <c r="H70" s="28" t="s">
        <v>16</v>
      </c>
      <c r="I70" s="91" t="s">
        <v>16</v>
      </c>
      <c r="J70" s="64" t="s">
        <v>16</v>
      </c>
      <c r="K70" s="42">
        <v>1.0292815994505771</v>
      </c>
      <c r="L70" s="91">
        <v>0.54014484786476391</v>
      </c>
      <c r="M70" s="28">
        <v>2.5988022002993915E-5</v>
      </c>
      <c r="N70" s="28">
        <v>1.6641696486730566E-5</v>
      </c>
      <c r="O70" s="128">
        <v>2.5988022002993915E-3</v>
      </c>
    </row>
    <row r="71" spans="1:15" ht="15" thickBot="1" x14ac:dyDescent="0.35">
      <c r="A71" s="193"/>
      <c r="B71" s="212"/>
      <c r="C71" s="215"/>
      <c r="D71" s="195" t="s">
        <v>19</v>
      </c>
      <c r="E71" s="24" t="s">
        <v>15</v>
      </c>
      <c r="F71" s="18">
        <v>14.77</v>
      </c>
      <c r="G71" s="76">
        <v>3.6999999999999998E-2</v>
      </c>
      <c r="H71" s="85">
        <v>0.97299999999999998</v>
      </c>
      <c r="I71" s="92">
        <v>0.9</v>
      </c>
      <c r="J71" s="79">
        <v>2.7E-2</v>
      </c>
      <c r="K71" s="43">
        <v>0.47856129299999994</v>
      </c>
      <c r="L71" s="104">
        <v>1.4755229999999998E-2</v>
      </c>
      <c r="M71" s="22" t="s">
        <v>16</v>
      </c>
      <c r="N71" s="22" t="s">
        <v>16</v>
      </c>
      <c r="O71" s="127"/>
    </row>
    <row r="72" spans="1:15" ht="15" thickBot="1" x14ac:dyDescent="0.35">
      <c r="A72" s="193"/>
      <c r="B72" s="212"/>
      <c r="C72" s="215"/>
      <c r="D72" s="195"/>
      <c r="E72" s="24" t="s">
        <v>84</v>
      </c>
      <c r="F72" s="18">
        <v>2.46</v>
      </c>
      <c r="G72" s="76" t="s">
        <v>16</v>
      </c>
      <c r="H72" s="38">
        <v>8.5393568690704996E-2</v>
      </c>
      <c r="I72" s="75" t="s">
        <v>16</v>
      </c>
      <c r="J72" s="78">
        <v>6.916736613492469E-2</v>
      </c>
      <c r="K72" s="43">
        <v>0.2100681789791343</v>
      </c>
      <c r="L72" s="104">
        <v>0.17015172069191473</v>
      </c>
      <c r="M72" s="22" t="s">
        <v>16</v>
      </c>
      <c r="N72" s="22" t="s">
        <v>16</v>
      </c>
      <c r="O72" s="127"/>
    </row>
    <row r="73" spans="1:15" ht="15" thickBot="1" x14ac:dyDescent="0.35">
      <c r="A73" s="193"/>
      <c r="B73" s="212"/>
      <c r="C73" s="215"/>
      <c r="D73" s="195"/>
      <c r="E73" s="24" t="s">
        <v>85</v>
      </c>
      <c r="F73" s="18">
        <v>0.6</v>
      </c>
      <c r="G73" s="76" t="s">
        <v>16</v>
      </c>
      <c r="H73" s="38">
        <v>0.13726271715280713</v>
      </c>
      <c r="I73" s="75" t="s">
        <v>16</v>
      </c>
      <c r="J73" s="78">
        <v>6.3534432433520541E-2</v>
      </c>
      <c r="K73" s="43">
        <v>8.2357630291684275E-2</v>
      </c>
      <c r="L73" s="104">
        <v>3.8120659460112324E-2</v>
      </c>
      <c r="M73" s="22" t="s">
        <v>16</v>
      </c>
      <c r="N73" s="22" t="s">
        <v>16</v>
      </c>
      <c r="O73" s="127"/>
    </row>
    <row r="74" spans="1:15" ht="15" thickBot="1" x14ac:dyDescent="0.35">
      <c r="A74" s="193"/>
      <c r="B74" s="212"/>
      <c r="C74" s="215"/>
      <c r="D74" s="196"/>
      <c r="E74" s="25" t="s">
        <v>17</v>
      </c>
      <c r="F74" s="33">
        <v>17.830000000000002</v>
      </c>
      <c r="G74" s="27" t="s">
        <v>16</v>
      </c>
      <c r="H74" s="28" t="s">
        <v>16</v>
      </c>
      <c r="I74" s="91" t="s">
        <v>16</v>
      </c>
      <c r="J74" s="64" t="s">
        <v>16</v>
      </c>
      <c r="K74" s="42">
        <v>0.77098710227081857</v>
      </c>
      <c r="L74" s="91">
        <v>0.22302761015202704</v>
      </c>
      <c r="M74" s="28">
        <v>1.9466421811614872E-5</v>
      </c>
      <c r="N74" s="28">
        <v>6.8714120128757863E-6</v>
      </c>
      <c r="O74" s="128">
        <v>1.946642181161487E-3</v>
      </c>
    </row>
    <row r="75" spans="1:15" ht="15" customHeight="1" thickBot="1" x14ac:dyDescent="0.35">
      <c r="A75" s="193"/>
      <c r="B75" s="212"/>
      <c r="C75" s="215"/>
      <c r="D75" s="197" t="s">
        <v>56</v>
      </c>
      <c r="E75" s="16" t="s">
        <v>15</v>
      </c>
      <c r="F75" s="18">
        <v>16.57</v>
      </c>
      <c r="G75" s="76">
        <v>3.6999999999999998E-2</v>
      </c>
      <c r="H75" s="85">
        <v>0.97299999999999998</v>
      </c>
      <c r="I75" s="92">
        <v>0.9</v>
      </c>
      <c r="J75" s="79">
        <v>2.7E-2</v>
      </c>
      <c r="K75" s="136">
        <v>0.53688291300000002</v>
      </c>
      <c r="L75" s="137">
        <v>1.6553430000000001E-2</v>
      </c>
      <c r="M75" s="22" t="s">
        <v>16</v>
      </c>
      <c r="N75" s="22" t="s">
        <v>16</v>
      </c>
      <c r="O75" s="127"/>
    </row>
    <row r="76" spans="1:15" ht="15" thickBot="1" x14ac:dyDescent="0.35">
      <c r="A76" s="193"/>
      <c r="B76" s="212"/>
      <c r="C76" s="215"/>
      <c r="D76" s="195"/>
      <c r="E76" s="24" t="s">
        <v>84</v>
      </c>
      <c r="F76" s="18">
        <v>4.0600000000000005</v>
      </c>
      <c r="G76" s="76" t="s">
        <v>16</v>
      </c>
      <c r="H76" s="38">
        <v>8.5393568690704996E-2</v>
      </c>
      <c r="I76" s="75" t="s">
        <v>16</v>
      </c>
      <c r="J76" s="78">
        <v>6.916736613492469E-2</v>
      </c>
      <c r="K76" s="43">
        <v>0.34669788888426234</v>
      </c>
      <c r="L76" s="104">
        <v>0.2808195065077943</v>
      </c>
      <c r="M76" s="22" t="s">
        <v>16</v>
      </c>
      <c r="N76" s="22" t="s">
        <v>16</v>
      </c>
      <c r="O76" s="127"/>
    </row>
    <row r="77" spans="1:15" ht="15" thickBot="1" x14ac:dyDescent="0.35">
      <c r="A77" s="193"/>
      <c r="B77" s="212"/>
      <c r="C77" s="215"/>
      <c r="D77" s="195"/>
      <c r="E77" s="24" t="s">
        <v>85</v>
      </c>
      <c r="F77" s="18">
        <v>1.7000000000000002</v>
      </c>
      <c r="G77" s="76" t="s">
        <v>16</v>
      </c>
      <c r="H77" s="38">
        <v>0.13726271715280713</v>
      </c>
      <c r="I77" s="75" t="s">
        <v>16</v>
      </c>
      <c r="J77" s="78">
        <v>6.3534432433520541E-2</v>
      </c>
      <c r="K77" s="43">
        <v>0.23334661915977215</v>
      </c>
      <c r="L77" s="104">
        <v>0.10800853513698493</v>
      </c>
      <c r="M77" s="22" t="s">
        <v>16</v>
      </c>
      <c r="N77" s="22" t="s">
        <v>16</v>
      </c>
      <c r="O77" s="127"/>
    </row>
    <row r="78" spans="1:15" ht="15" thickBot="1" x14ac:dyDescent="0.35">
      <c r="A78" s="193"/>
      <c r="B78" s="212"/>
      <c r="C78" s="215"/>
      <c r="D78" s="196"/>
      <c r="E78" s="25" t="s">
        <v>17</v>
      </c>
      <c r="F78" s="33">
        <v>22.330000000000002</v>
      </c>
      <c r="G78" s="27" t="s">
        <v>16</v>
      </c>
      <c r="H78" s="28" t="s">
        <v>16</v>
      </c>
      <c r="I78" s="91" t="s">
        <v>16</v>
      </c>
      <c r="J78" s="64" t="s">
        <v>16</v>
      </c>
      <c r="K78" s="42">
        <v>1.1169274210440345</v>
      </c>
      <c r="L78" s="91">
        <v>0.40538147164477922</v>
      </c>
      <c r="M78" s="28">
        <v>2.8200965031662743E-5</v>
      </c>
      <c r="N78" s="28">
        <v>1.2489678350399898E-5</v>
      </c>
      <c r="O78" s="128">
        <v>2.8200965031662741E-3</v>
      </c>
    </row>
    <row r="79" spans="1:15" ht="15" customHeight="1" thickBot="1" x14ac:dyDescent="0.35">
      <c r="A79" s="193"/>
      <c r="B79" s="212"/>
      <c r="C79" s="215"/>
      <c r="D79" s="197" t="s">
        <v>57</v>
      </c>
      <c r="E79" s="16" t="s">
        <v>15</v>
      </c>
      <c r="F79" s="18">
        <v>20.170000000000002</v>
      </c>
      <c r="G79" s="76">
        <v>3.6999999999999998E-2</v>
      </c>
      <c r="H79" s="85">
        <v>0.97299999999999998</v>
      </c>
      <c r="I79" s="92">
        <v>0.9</v>
      </c>
      <c r="J79" s="79">
        <v>2.7E-2</v>
      </c>
      <c r="K79" s="136">
        <v>0.65352615299999994</v>
      </c>
      <c r="L79" s="137">
        <v>2.0149830000000001E-2</v>
      </c>
      <c r="M79" s="22" t="s">
        <v>16</v>
      </c>
      <c r="N79" s="22" t="s">
        <v>16</v>
      </c>
      <c r="O79" s="127"/>
    </row>
    <row r="80" spans="1:15" ht="15" thickBot="1" x14ac:dyDescent="0.35">
      <c r="A80" s="193"/>
      <c r="B80" s="212"/>
      <c r="C80" s="215"/>
      <c r="D80" s="195"/>
      <c r="E80" s="24" t="s">
        <v>84</v>
      </c>
      <c r="F80" s="18">
        <v>7.16</v>
      </c>
      <c r="G80" s="76" t="s">
        <v>16</v>
      </c>
      <c r="H80" s="38">
        <v>8.5393568690704996E-2</v>
      </c>
      <c r="I80" s="75" t="s">
        <v>16</v>
      </c>
      <c r="J80" s="78">
        <v>6.916736613492469E-2</v>
      </c>
      <c r="K80" s="43">
        <v>0.61141795182544778</v>
      </c>
      <c r="L80" s="104">
        <v>0.49523834152606078</v>
      </c>
      <c r="M80" s="22" t="s">
        <v>16</v>
      </c>
      <c r="N80" s="22" t="s">
        <v>16</v>
      </c>
      <c r="O80" s="127"/>
    </row>
    <row r="81" spans="1:15" ht="15" thickBot="1" x14ac:dyDescent="0.35">
      <c r="A81" s="193"/>
      <c r="B81" s="212"/>
      <c r="C81" s="215"/>
      <c r="D81" s="195"/>
      <c r="E81" s="24" t="s">
        <v>85</v>
      </c>
      <c r="F81" s="18">
        <v>3.9</v>
      </c>
      <c r="G81" s="76" t="s">
        <v>16</v>
      </c>
      <c r="H81" s="38">
        <v>0.13726271715280713</v>
      </c>
      <c r="I81" s="75" t="s">
        <v>16</v>
      </c>
      <c r="J81" s="78">
        <v>6.3534432433520541E-2</v>
      </c>
      <c r="K81" s="43">
        <v>0.5353245968959478</v>
      </c>
      <c r="L81" s="104">
        <v>0.24778428649073012</v>
      </c>
      <c r="M81" s="22" t="s">
        <v>16</v>
      </c>
      <c r="N81" s="22" t="s">
        <v>16</v>
      </c>
      <c r="O81" s="127"/>
    </row>
    <row r="82" spans="1:15" ht="15" thickBot="1" x14ac:dyDescent="0.35">
      <c r="A82" s="194"/>
      <c r="B82" s="213"/>
      <c r="C82" s="216"/>
      <c r="D82" s="196"/>
      <c r="E82" s="25" t="s">
        <v>17</v>
      </c>
      <c r="F82" s="33">
        <v>31.23</v>
      </c>
      <c r="G82" s="27" t="s">
        <v>16</v>
      </c>
      <c r="H82" s="28" t="s">
        <v>16</v>
      </c>
      <c r="I82" s="91" t="s">
        <v>16</v>
      </c>
      <c r="J82" s="64" t="s">
        <v>16</v>
      </c>
      <c r="K82" s="42">
        <v>1.8002687017213956</v>
      </c>
      <c r="L82" s="91">
        <v>0.7631724580167909</v>
      </c>
      <c r="M82" s="28">
        <v>4.5454443814608784E-5</v>
      </c>
      <c r="N82" s="28">
        <v>2.351310849960635E-5</v>
      </c>
      <c r="O82" s="128">
        <v>4.5454443814608786E-3</v>
      </c>
    </row>
    <row r="83" spans="1:15" ht="15" thickBot="1" x14ac:dyDescent="0.35">
      <c r="A83" s="198" t="s">
        <v>61</v>
      </c>
      <c r="B83" s="207">
        <v>24670</v>
      </c>
      <c r="C83" s="209">
        <v>20217.190684133915</v>
      </c>
      <c r="D83" s="200" t="s">
        <v>58</v>
      </c>
      <c r="E83" t="s">
        <v>15</v>
      </c>
      <c r="F83" s="30">
        <v>1.8</v>
      </c>
      <c r="G83" s="39">
        <v>2.9000000000000001E-2</v>
      </c>
      <c r="H83" s="74">
        <v>0.97299999999999998</v>
      </c>
      <c r="I83" s="83">
        <v>0.9</v>
      </c>
      <c r="J83" s="67">
        <v>2.7E-2</v>
      </c>
      <c r="K83" s="10">
        <v>4.5711540000000009E-2</v>
      </c>
      <c r="L83" s="102">
        <v>1.4094000000000001E-3</v>
      </c>
      <c r="M83" s="5" t="s">
        <v>16</v>
      </c>
      <c r="N83" s="5" t="s">
        <v>16</v>
      </c>
      <c r="O83" s="126"/>
    </row>
    <row r="84" spans="1:15" ht="15" thickBot="1" x14ac:dyDescent="0.35">
      <c r="A84" s="198"/>
      <c r="B84" s="207"/>
      <c r="C84" s="209"/>
      <c r="D84" s="200"/>
      <c r="E84" t="s">
        <v>84</v>
      </c>
      <c r="F84" s="30">
        <v>1.6</v>
      </c>
      <c r="G84" s="39" t="s">
        <v>16</v>
      </c>
      <c r="H84" s="74">
        <v>3.4247280839975545E-2</v>
      </c>
      <c r="I84" s="83" t="s">
        <v>16</v>
      </c>
      <c r="J84" s="67">
        <v>2.7740582381289462E-2</v>
      </c>
      <c r="K84" s="10">
        <v>5.4795649343960875E-2</v>
      </c>
      <c r="L84" s="102">
        <v>4.4384931810063144E-2</v>
      </c>
      <c r="M84" s="5" t="s">
        <v>16</v>
      </c>
      <c r="N84" s="5" t="s">
        <v>16</v>
      </c>
      <c r="O84" s="126"/>
    </row>
    <row r="85" spans="1:15" ht="15" thickBot="1" x14ac:dyDescent="0.35">
      <c r="A85" s="198"/>
      <c r="B85" s="207"/>
      <c r="C85" s="209"/>
      <c r="D85" s="200"/>
      <c r="E85" t="s">
        <v>85</v>
      </c>
      <c r="F85" s="30">
        <v>1.1000000000000001</v>
      </c>
      <c r="G85" s="39" t="s">
        <v>16</v>
      </c>
      <c r="H85" s="74">
        <v>5.5051633552750771E-2</v>
      </c>
      <c r="I85" s="83" t="s">
        <v>16</v>
      </c>
      <c r="J85" s="67">
        <v>2.5480604706403367E-2</v>
      </c>
      <c r="K85" s="10">
        <v>6.0556796908025852E-2</v>
      </c>
      <c r="L85" s="102">
        <v>2.8028665177043707E-2</v>
      </c>
      <c r="M85" s="5" t="s">
        <v>16</v>
      </c>
      <c r="N85" s="5" t="s">
        <v>16</v>
      </c>
      <c r="O85" s="126"/>
    </row>
    <row r="86" spans="1:15" ht="15" thickBot="1" x14ac:dyDescent="0.35">
      <c r="A86" s="198"/>
      <c r="B86" s="207" t="s">
        <v>16</v>
      </c>
      <c r="C86" s="209"/>
      <c r="D86" s="201"/>
      <c r="E86" s="1" t="s">
        <v>17</v>
      </c>
      <c r="F86" s="40">
        <v>4.5</v>
      </c>
      <c r="G86" s="31" t="s">
        <v>16</v>
      </c>
      <c r="H86" s="32" t="s">
        <v>16</v>
      </c>
      <c r="I86" s="89" t="s">
        <v>16</v>
      </c>
      <c r="J86" s="62" t="s">
        <v>16</v>
      </c>
      <c r="K86" s="40">
        <v>0.16106398625198673</v>
      </c>
      <c r="L86" s="89">
        <v>7.3822996987106843E-2</v>
      </c>
      <c r="M86" s="32">
        <v>6.5287388022694257E-6</v>
      </c>
      <c r="N86" s="32">
        <v>3.6514963003757881E-6</v>
      </c>
      <c r="O86" s="14">
        <v>6.5287388022694254E-4</v>
      </c>
    </row>
    <row r="87" spans="1:15" ht="15" thickBot="1" x14ac:dyDescent="0.35">
      <c r="A87" s="198"/>
      <c r="B87" s="207">
        <v>24670</v>
      </c>
      <c r="C87" s="209"/>
      <c r="D87" s="202" t="s">
        <v>55</v>
      </c>
      <c r="E87" s="29" t="s">
        <v>15</v>
      </c>
      <c r="F87" s="30">
        <v>5.4</v>
      </c>
      <c r="G87" s="39">
        <v>2.9000000000000001E-2</v>
      </c>
      <c r="H87" s="73">
        <v>0.97299999999999998</v>
      </c>
      <c r="I87" s="90">
        <v>0.9</v>
      </c>
      <c r="J87" s="66">
        <v>2.7E-2</v>
      </c>
      <c r="K87" s="134">
        <v>0.13713462000000001</v>
      </c>
      <c r="L87" s="135">
        <v>4.2282000000000005E-3</v>
      </c>
      <c r="M87" s="5" t="s">
        <v>16</v>
      </c>
      <c r="N87" s="5" t="s">
        <v>16</v>
      </c>
      <c r="O87" s="126"/>
    </row>
    <row r="88" spans="1:15" ht="15" thickBot="1" x14ac:dyDescent="0.35">
      <c r="A88" s="198"/>
      <c r="B88" s="207"/>
      <c r="C88" s="209"/>
      <c r="D88" s="200"/>
      <c r="E88" t="s">
        <v>84</v>
      </c>
      <c r="F88" s="30">
        <v>4.7</v>
      </c>
      <c r="G88" s="39" t="s">
        <v>16</v>
      </c>
      <c r="H88" s="74">
        <v>3.4247280839975545E-2</v>
      </c>
      <c r="I88" s="83" t="s">
        <v>16</v>
      </c>
      <c r="J88" s="67">
        <v>2.7740582381289462E-2</v>
      </c>
      <c r="K88" s="10">
        <v>0.16096221994788507</v>
      </c>
      <c r="L88" s="102">
        <v>0.13038073719206048</v>
      </c>
      <c r="M88" s="5" t="s">
        <v>16</v>
      </c>
      <c r="N88" s="5" t="s">
        <v>16</v>
      </c>
      <c r="O88" s="126"/>
    </row>
    <row r="89" spans="1:15" ht="15" thickBot="1" x14ac:dyDescent="0.35">
      <c r="A89" s="198"/>
      <c r="B89" s="207"/>
      <c r="C89" s="209"/>
      <c r="D89" s="200"/>
      <c r="E89" t="s">
        <v>85</v>
      </c>
      <c r="F89" s="41">
        <v>3.3</v>
      </c>
      <c r="G89" s="39" t="s">
        <v>16</v>
      </c>
      <c r="H89" s="74">
        <v>5.5051633552750771E-2</v>
      </c>
      <c r="I89" s="83" t="s">
        <v>16</v>
      </c>
      <c r="J89" s="67">
        <v>2.5480604706403367E-2</v>
      </c>
      <c r="K89" s="10">
        <v>0.18167039072407754</v>
      </c>
      <c r="L89" s="102">
        <v>8.4085995531131108E-2</v>
      </c>
      <c r="M89" s="5" t="s">
        <v>16</v>
      </c>
      <c r="N89" s="5" t="s">
        <v>16</v>
      </c>
      <c r="O89" s="126"/>
    </row>
    <row r="90" spans="1:15" ht="15" thickBot="1" x14ac:dyDescent="0.35">
      <c r="A90" s="198"/>
      <c r="B90" s="207" t="s">
        <v>16</v>
      </c>
      <c r="C90" s="209"/>
      <c r="D90" s="201"/>
      <c r="E90" s="1" t="s">
        <v>17</v>
      </c>
      <c r="F90" s="40">
        <v>13.400000000000002</v>
      </c>
      <c r="G90" s="31" t="s">
        <v>16</v>
      </c>
      <c r="H90" s="32" t="s">
        <v>16</v>
      </c>
      <c r="I90" s="89" t="s">
        <v>16</v>
      </c>
      <c r="J90" s="62" t="s">
        <v>16</v>
      </c>
      <c r="K90" s="40">
        <v>0.47976723067196259</v>
      </c>
      <c r="L90" s="89">
        <v>0.21869493272319157</v>
      </c>
      <c r="M90" s="32">
        <v>1.9447394838750005E-5</v>
      </c>
      <c r="N90" s="32">
        <v>1.0817276056797515E-5</v>
      </c>
      <c r="O90" s="14">
        <v>1.9447394838750004E-3</v>
      </c>
    </row>
    <row r="91" spans="1:15" ht="15" thickBot="1" x14ac:dyDescent="0.35">
      <c r="A91" s="198"/>
      <c r="B91" s="207"/>
      <c r="C91" s="209"/>
      <c r="D91" s="200" t="s">
        <v>19</v>
      </c>
      <c r="E91" t="s">
        <v>15</v>
      </c>
      <c r="F91" s="30">
        <v>14.77</v>
      </c>
      <c r="G91" s="39">
        <v>2.9000000000000001E-2</v>
      </c>
      <c r="H91" s="73">
        <v>0.97299999999999998</v>
      </c>
      <c r="I91" s="90">
        <v>0.9</v>
      </c>
      <c r="J91" s="66">
        <v>2.7E-2</v>
      </c>
      <c r="K91" s="10">
        <v>0.37508858100000003</v>
      </c>
      <c r="L91" s="102">
        <v>1.1564909999999999E-2</v>
      </c>
      <c r="M91" s="5" t="s">
        <v>16</v>
      </c>
      <c r="N91" s="5" t="s">
        <v>16</v>
      </c>
      <c r="O91" s="126"/>
    </row>
    <row r="92" spans="1:15" ht="15" thickBot="1" x14ac:dyDescent="0.35">
      <c r="A92" s="198"/>
      <c r="B92" s="207"/>
      <c r="C92" s="209"/>
      <c r="D92" s="200"/>
      <c r="E92" t="s">
        <v>84</v>
      </c>
      <c r="F92" s="30">
        <v>2.46</v>
      </c>
      <c r="G92" s="39" t="s">
        <v>16</v>
      </c>
      <c r="H92" s="74">
        <v>3.4247280839975545E-2</v>
      </c>
      <c r="I92" s="83" t="s">
        <v>16</v>
      </c>
      <c r="J92" s="67">
        <v>2.7740582381289462E-2</v>
      </c>
      <c r="K92" s="10">
        <v>8.424831086633984E-2</v>
      </c>
      <c r="L92" s="102">
        <v>6.8241832657972068E-2</v>
      </c>
      <c r="M92" s="5" t="s">
        <v>16</v>
      </c>
      <c r="N92" s="5" t="s">
        <v>16</v>
      </c>
      <c r="O92" s="126"/>
    </row>
    <row r="93" spans="1:15" ht="15" thickBot="1" x14ac:dyDescent="0.35">
      <c r="A93" s="198"/>
      <c r="B93" s="207"/>
      <c r="C93" s="209"/>
      <c r="D93" s="200"/>
      <c r="E93" t="s">
        <v>85</v>
      </c>
      <c r="F93" s="30">
        <v>0.6</v>
      </c>
      <c r="G93" s="39" t="s">
        <v>16</v>
      </c>
      <c r="H93" s="74">
        <v>5.5051633552750771E-2</v>
      </c>
      <c r="I93" s="83" t="s">
        <v>16</v>
      </c>
      <c r="J93" s="67">
        <v>2.5480604706403367E-2</v>
      </c>
      <c r="K93" s="10">
        <v>3.3030980131650463E-2</v>
      </c>
      <c r="L93" s="102">
        <v>1.5288362823842019E-2</v>
      </c>
      <c r="M93" s="5" t="s">
        <v>16</v>
      </c>
      <c r="N93" s="5" t="s">
        <v>16</v>
      </c>
      <c r="O93" s="126"/>
    </row>
    <row r="94" spans="1:15" ht="15" thickBot="1" x14ac:dyDescent="0.35">
      <c r="A94" s="199"/>
      <c r="B94" s="207"/>
      <c r="C94" s="209"/>
      <c r="D94" s="201"/>
      <c r="E94" s="1" t="s">
        <v>17</v>
      </c>
      <c r="F94" s="12">
        <v>17.830000000000002</v>
      </c>
      <c r="G94" s="31" t="s">
        <v>16</v>
      </c>
      <c r="H94" s="32" t="s">
        <v>16</v>
      </c>
      <c r="I94" s="89" t="s">
        <v>16</v>
      </c>
      <c r="J94" s="62" t="s">
        <v>16</v>
      </c>
      <c r="K94" s="40">
        <v>0.49236787199799031</v>
      </c>
      <c r="L94" s="89">
        <v>9.5095105481814088E-2</v>
      </c>
      <c r="M94" s="32">
        <v>1.9958162626590608E-5</v>
      </c>
      <c r="N94" s="32">
        <v>4.7036755485737693E-6</v>
      </c>
      <c r="O94" s="14">
        <v>1.9958162626590608E-3</v>
      </c>
    </row>
    <row r="95" spans="1:15" ht="15" customHeight="1" thickBot="1" x14ac:dyDescent="0.35">
      <c r="A95" s="198"/>
      <c r="B95" s="207"/>
      <c r="C95" s="209"/>
      <c r="D95" s="202" t="s">
        <v>56</v>
      </c>
      <c r="E95" t="s">
        <v>15</v>
      </c>
      <c r="F95" s="30">
        <v>16.57</v>
      </c>
      <c r="G95" s="39">
        <v>2.9000000000000001E-2</v>
      </c>
      <c r="H95" s="73">
        <v>0.97299999999999998</v>
      </c>
      <c r="I95" s="90">
        <v>0.9</v>
      </c>
      <c r="J95" s="66">
        <v>2.7E-2</v>
      </c>
      <c r="K95" s="10">
        <v>0.42080012100000003</v>
      </c>
      <c r="L95" s="102">
        <v>1.2974310000000001E-2</v>
      </c>
      <c r="M95" s="5" t="s">
        <v>16</v>
      </c>
      <c r="N95" s="5" t="s">
        <v>16</v>
      </c>
      <c r="O95" s="126"/>
    </row>
    <row r="96" spans="1:15" ht="15" thickBot="1" x14ac:dyDescent="0.35">
      <c r="A96" s="198"/>
      <c r="B96" s="207"/>
      <c r="C96" s="209"/>
      <c r="D96" s="200"/>
      <c r="E96" t="s">
        <v>84</v>
      </c>
      <c r="F96" s="30">
        <v>4.0600000000000005</v>
      </c>
      <c r="G96" s="39" t="s">
        <v>16</v>
      </c>
      <c r="H96" s="74">
        <v>3.4247280839975545E-2</v>
      </c>
      <c r="I96" s="83" t="s">
        <v>16</v>
      </c>
      <c r="J96" s="67">
        <v>2.7740582381289462E-2</v>
      </c>
      <c r="K96" s="10">
        <v>0.13904396021030074</v>
      </c>
      <c r="L96" s="102">
        <v>0.11262676446803523</v>
      </c>
      <c r="M96" s="5" t="s">
        <v>16</v>
      </c>
      <c r="N96" s="5" t="s">
        <v>16</v>
      </c>
      <c r="O96" s="126"/>
    </row>
    <row r="97" spans="1:15" ht="15" thickBot="1" x14ac:dyDescent="0.35">
      <c r="A97" s="198"/>
      <c r="B97" s="207"/>
      <c r="C97" s="209"/>
      <c r="D97" s="200"/>
      <c r="E97" t="s">
        <v>85</v>
      </c>
      <c r="F97" s="30">
        <v>1.7000000000000002</v>
      </c>
      <c r="G97" s="39" t="s">
        <v>16</v>
      </c>
      <c r="H97" s="74">
        <v>5.5051633552750771E-2</v>
      </c>
      <c r="I97" s="83" t="s">
        <v>16</v>
      </c>
      <c r="J97" s="67">
        <v>2.5480604706403367E-2</v>
      </c>
      <c r="K97" s="10">
        <v>9.3587777039676315E-2</v>
      </c>
      <c r="L97" s="102">
        <v>4.3317028000885729E-2</v>
      </c>
      <c r="M97" s="5" t="s">
        <v>16</v>
      </c>
      <c r="N97" s="5" t="s">
        <v>16</v>
      </c>
      <c r="O97" s="126"/>
    </row>
    <row r="98" spans="1:15" ht="15" thickBot="1" x14ac:dyDescent="0.35">
      <c r="A98" s="198"/>
      <c r="B98" s="207"/>
      <c r="C98" s="209"/>
      <c r="D98" s="201"/>
      <c r="E98" s="1" t="s">
        <v>17</v>
      </c>
      <c r="F98" s="12">
        <v>22.330000000000002</v>
      </c>
      <c r="G98" s="31" t="s">
        <v>16</v>
      </c>
      <c r="H98" s="32" t="s">
        <v>16</v>
      </c>
      <c r="I98" s="89" t="s">
        <v>16</v>
      </c>
      <c r="J98" s="62" t="s">
        <v>16</v>
      </c>
      <c r="K98" s="40">
        <v>0.65343185824997707</v>
      </c>
      <c r="L98" s="89">
        <v>0.16891810246892097</v>
      </c>
      <c r="M98" s="32">
        <v>2.6486901428860037E-5</v>
      </c>
      <c r="N98" s="32">
        <v>8.3551718489495591E-6</v>
      </c>
      <c r="O98" s="14">
        <v>2.6486901428860034E-3</v>
      </c>
    </row>
    <row r="99" spans="1:15" ht="15" customHeight="1" thickBot="1" x14ac:dyDescent="0.35">
      <c r="A99" s="198"/>
      <c r="B99" s="207"/>
      <c r="C99" s="209"/>
      <c r="D99" s="200" t="s">
        <v>57</v>
      </c>
      <c r="E99" s="29" t="s">
        <v>15</v>
      </c>
      <c r="F99" s="30">
        <v>20.170000000000002</v>
      </c>
      <c r="G99" s="39">
        <v>2.9000000000000001E-2</v>
      </c>
      <c r="H99" s="73">
        <v>0.97299999999999998</v>
      </c>
      <c r="I99" s="90">
        <v>0.9</v>
      </c>
      <c r="J99" s="66">
        <v>2.7E-2</v>
      </c>
      <c r="K99" s="134">
        <v>0.51222320100000007</v>
      </c>
      <c r="L99" s="135">
        <v>1.5793110000000003E-2</v>
      </c>
      <c r="M99" s="5" t="s">
        <v>16</v>
      </c>
      <c r="N99" s="5" t="s">
        <v>16</v>
      </c>
      <c r="O99" s="126"/>
    </row>
    <row r="100" spans="1:15" ht="15" thickBot="1" x14ac:dyDescent="0.35">
      <c r="A100" s="198"/>
      <c r="B100" s="207"/>
      <c r="C100" s="209"/>
      <c r="D100" s="200"/>
      <c r="E100" t="s">
        <v>84</v>
      </c>
      <c r="F100" s="30">
        <v>7.16</v>
      </c>
      <c r="G100" s="39" t="s">
        <v>16</v>
      </c>
      <c r="H100" s="74">
        <v>3.4247280839975545E-2</v>
      </c>
      <c r="I100" s="83" t="s">
        <v>16</v>
      </c>
      <c r="J100" s="67">
        <v>2.7740582381289462E-2</v>
      </c>
      <c r="K100" s="10">
        <v>0.24521053081422492</v>
      </c>
      <c r="L100" s="102">
        <v>0.19862256985003254</v>
      </c>
      <c r="M100" s="5" t="s">
        <v>16</v>
      </c>
      <c r="N100" s="5" t="s">
        <v>16</v>
      </c>
      <c r="O100" s="126"/>
    </row>
    <row r="101" spans="1:15" ht="15" thickBot="1" x14ac:dyDescent="0.35">
      <c r="A101" s="198"/>
      <c r="B101" s="207"/>
      <c r="C101" s="209"/>
      <c r="D101" s="200"/>
      <c r="E101" t="s">
        <v>85</v>
      </c>
      <c r="F101" s="30">
        <v>3.9</v>
      </c>
      <c r="G101" s="39" t="s">
        <v>16</v>
      </c>
      <c r="H101" s="74">
        <v>5.5051633552750771E-2</v>
      </c>
      <c r="I101" s="83" t="s">
        <v>16</v>
      </c>
      <c r="J101" s="67">
        <v>2.5480604706403367E-2</v>
      </c>
      <c r="K101" s="10">
        <v>0.21470137085572799</v>
      </c>
      <c r="L101" s="102">
        <v>9.937435835497313E-2</v>
      </c>
      <c r="M101" s="5" t="s">
        <v>16</v>
      </c>
      <c r="N101" s="5" t="s">
        <v>16</v>
      </c>
      <c r="O101" s="126"/>
    </row>
    <row r="102" spans="1:15" ht="15" thickBot="1" x14ac:dyDescent="0.35">
      <c r="A102" s="198"/>
      <c r="B102" s="208"/>
      <c r="C102" s="210"/>
      <c r="D102" s="201"/>
      <c r="E102" s="1" t="s">
        <v>17</v>
      </c>
      <c r="F102" s="12">
        <v>31.23</v>
      </c>
      <c r="G102" s="31" t="s">
        <v>16</v>
      </c>
      <c r="H102" s="32" t="s">
        <v>16</v>
      </c>
      <c r="I102" s="89" t="s">
        <v>16</v>
      </c>
      <c r="J102" s="62" t="s">
        <v>16</v>
      </c>
      <c r="K102" s="40">
        <v>0.97213510266995296</v>
      </c>
      <c r="L102" s="89">
        <v>0.31379003820500567</v>
      </c>
      <c r="M102" s="32">
        <v>3.9405557465340613E-5</v>
      </c>
      <c r="N102" s="32">
        <v>1.5520951605371285E-5</v>
      </c>
      <c r="O102" s="14">
        <v>3.9405557465340612E-3</v>
      </c>
    </row>
    <row r="103" spans="1:15" ht="15" customHeight="1" thickBot="1" x14ac:dyDescent="0.35">
      <c r="A103" s="193" t="s">
        <v>62</v>
      </c>
      <c r="B103" s="211">
        <v>15648</v>
      </c>
      <c r="C103" s="214">
        <v>12823.61572052402</v>
      </c>
      <c r="D103" s="195" t="s">
        <v>58</v>
      </c>
      <c r="E103" s="24" t="s">
        <v>15</v>
      </c>
      <c r="F103" s="18">
        <v>1.8</v>
      </c>
      <c r="G103" s="76">
        <v>1.9E-2</v>
      </c>
      <c r="H103" s="38">
        <v>0.97299999999999998</v>
      </c>
      <c r="I103" s="75">
        <v>0.9</v>
      </c>
      <c r="J103" s="78">
        <v>2.7E-2</v>
      </c>
      <c r="K103" s="43">
        <v>2.9948940000000004E-2</v>
      </c>
      <c r="L103" s="104">
        <v>9.234E-4</v>
      </c>
      <c r="M103" s="22" t="s">
        <v>16</v>
      </c>
      <c r="N103" s="22" t="s">
        <v>16</v>
      </c>
      <c r="O103" s="127"/>
    </row>
    <row r="104" spans="1:15" ht="15" thickBot="1" x14ac:dyDescent="0.35">
      <c r="A104" s="193"/>
      <c r="B104" s="212"/>
      <c r="C104" s="215"/>
      <c r="D104" s="195"/>
      <c r="E104" s="24" t="s">
        <v>84</v>
      </c>
      <c r="F104" s="18">
        <v>1.6</v>
      </c>
      <c r="G104" s="76" t="s">
        <v>16</v>
      </c>
      <c r="H104" s="38">
        <v>2.0490950013039694E-3</v>
      </c>
      <c r="I104" s="75" t="s">
        <v>16</v>
      </c>
      <c r="J104" s="78">
        <v>3.3201913657492127E-3</v>
      </c>
      <c r="K104" s="43">
        <v>3.2785520020863512E-3</v>
      </c>
      <c r="L104" s="104">
        <v>5.312306185198741E-3</v>
      </c>
      <c r="M104" s="22" t="s">
        <v>16</v>
      </c>
      <c r="N104" s="22" t="s">
        <v>16</v>
      </c>
      <c r="O104" s="127"/>
    </row>
    <row r="105" spans="1:15" ht="15" thickBot="1" x14ac:dyDescent="0.35">
      <c r="A105" s="193"/>
      <c r="B105" s="212"/>
      <c r="C105" s="215"/>
      <c r="D105" s="195"/>
      <c r="E105" s="24" t="s">
        <v>85</v>
      </c>
      <c r="F105" s="18">
        <v>1.1000000000000001</v>
      </c>
      <c r="G105" s="76" t="s">
        <v>16</v>
      </c>
      <c r="H105" s="38">
        <v>0</v>
      </c>
      <c r="I105" s="75" t="s">
        <v>16</v>
      </c>
      <c r="J105" s="78">
        <v>0</v>
      </c>
      <c r="K105" s="43">
        <v>0</v>
      </c>
      <c r="L105" s="104">
        <v>0</v>
      </c>
      <c r="M105" s="22" t="s">
        <v>16</v>
      </c>
      <c r="N105" s="22" t="s">
        <v>16</v>
      </c>
      <c r="O105" s="127"/>
    </row>
    <row r="106" spans="1:15" ht="15" thickBot="1" x14ac:dyDescent="0.35">
      <c r="A106" s="193"/>
      <c r="B106" s="212" t="s">
        <v>16</v>
      </c>
      <c r="C106" s="215"/>
      <c r="D106" s="196"/>
      <c r="E106" s="25" t="s">
        <v>17</v>
      </c>
      <c r="F106" s="33">
        <v>4.5</v>
      </c>
      <c r="G106" s="27" t="s">
        <v>16</v>
      </c>
      <c r="H106" s="28" t="s">
        <v>16</v>
      </c>
      <c r="I106" s="91" t="s">
        <v>16</v>
      </c>
      <c r="J106" s="64" t="s">
        <v>16</v>
      </c>
      <c r="K106" s="42">
        <v>3.3227492002086356E-2</v>
      </c>
      <c r="L106" s="91">
        <v>6.2357061851987406E-3</v>
      </c>
      <c r="M106" s="28">
        <v>2.1234337935893634E-6</v>
      </c>
      <c r="N106" s="28">
        <v>4.8626739299576631E-7</v>
      </c>
      <c r="O106" s="128">
        <v>2.1234337935893631E-4</v>
      </c>
    </row>
    <row r="107" spans="1:15" ht="15" thickBot="1" x14ac:dyDescent="0.35">
      <c r="A107" s="193"/>
      <c r="B107" s="212">
        <v>15648</v>
      </c>
      <c r="C107" s="215"/>
      <c r="D107" s="197" t="s">
        <v>55</v>
      </c>
      <c r="E107" s="16" t="s">
        <v>15</v>
      </c>
      <c r="F107" s="18">
        <v>5.4</v>
      </c>
      <c r="G107" s="76">
        <v>1.9E-2</v>
      </c>
      <c r="H107" s="85">
        <v>0.97299999999999998</v>
      </c>
      <c r="I107" s="92">
        <v>0.9</v>
      </c>
      <c r="J107" s="79">
        <v>2.7E-2</v>
      </c>
      <c r="K107" s="136">
        <v>8.9846820000000008E-2</v>
      </c>
      <c r="L107" s="137">
        <v>2.7702000000000004E-3</v>
      </c>
      <c r="M107" s="22" t="s">
        <v>16</v>
      </c>
      <c r="N107" s="22" t="s">
        <v>16</v>
      </c>
      <c r="O107" s="127"/>
    </row>
    <row r="108" spans="1:15" ht="15" thickBot="1" x14ac:dyDescent="0.35">
      <c r="A108" s="193"/>
      <c r="B108" s="212"/>
      <c r="C108" s="215"/>
      <c r="D108" s="195"/>
      <c r="E108" s="24" t="s">
        <v>84</v>
      </c>
      <c r="F108" s="18">
        <v>4.7</v>
      </c>
      <c r="G108" s="76" t="s">
        <v>16</v>
      </c>
      <c r="H108" s="38">
        <v>2.0490950013039694E-3</v>
      </c>
      <c r="I108" s="75" t="s">
        <v>16</v>
      </c>
      <c r="J108" s="78">
        <v>3.3201913657492127E-3</v>
      </c>
      <c r="K108" s="43">
        <v>9.6307465061286571E-3</v>
      </c>
      <c r="L108" s="104">
        <v>1.56048994190213E-2</v>
      </c>
      <c r="M108" s="22" t="s">
        <v>16</v>
      </c>
      <c r="N108" s="22" t="s">
        <v>16</v>
      </c>
      <c r="O108" s="127"/>
    </row>
    <row r="109" spans="1:15" ht="15" thickBot="1" x14ac:dyDescent="0.35">
      <c r="A109" s="193"/>
      <c r="B109" s="212"/>
      <c r="C109" s="215"/>
      <c r="D109" s="195"/>
      <c r="E109" s="24" t="s">
        <v>85</v>
      </c>
      <c r="F109" s="18">
        <v>3.3</v>
      </c>
      <c r="G109" s="76" t="s">
        <v>16</v>
      </c>
      <c r="H109" s="38">
        <v>0</v>
      </c>
      <c r="I109" s="75" t="s">
        <v>16</v>
      </c>
      <c r="J109" s="78">
        <v>0</v>
      </c>
      <c r="K109" s="43">
        <v>0</v>
      </c>
      <c r="L109" s="104">
        <v>0</v>
      </c>
      <c r="M109" s="22" t="s">
        <v>16</v>
      </c>
      <c r="N109" s="22" t="s">
        <v>16</v>
      </c>
      <c r="O109" s="127"/>
    </row>
    <row r="110" spans="1:15" ht="15" thickBot="1" x14ac:dyDescent="0.35">
      <c r="A110" s="193"/>
      <c r="B110" s="212" t="s">
        <v>16</v>
      </c>
      <c r="C110" s="215"/>
      <c r="D110" s="196"/>
      <c r="E110" s="25" t="s">
        <v>17</v>
      </c>
      <c r="F110" s="33">
        <v>13.400000000000002</v>
      </c>
      <c r="G110" s="27" t="s">
        <v>16</v>
      </c>
      <c r="H110" s="28" t="s">
        <v>16</v>
      </c>
      <c r="I110" s="91" t="s">
        <v>16</v>
      </c>
      <c r="J110" s="64" t="s">
        <v>16</v>
      </c>
      <c r="K110" s="42">
        <v>9.947756650612867E-2</v>
      </c>
      <c r="L110" s="91">
        <v>1.8375099419021303E-2</v>
      </c>
      <c r="M110" s="28">
        <v>6.3572064485000429E-6</v>
      </c>
      <c r="N110" s="28">
        <v>1.432910952689592E-6</v>
      </c>
      <c r="O110" s="128">
        <v>6.3572064485000422E-4</v>
      </c>
    </row>
    <row r="111" spans="1:15" ht="15" thickBot="1" x14ac:dyDescent="0.35">
      <c r="A111" s="193"/>
      <c r="B111" s="212"/>
      <c r="C111" s="215"/>
      <c r="D111" s="195" t="s">
        <v>19</v>
      </c>
      <c r="E111" s="24" t="s">
        <v>15</v>
      </c>
      <c r="F111" s="18">
        <v>14.77</v>
      </c>
      <c r="G111" s="76">
        <v>1.9E-2</v>
      </c>
      <c r="H111" s="85">
        <v>0.97299999999999998</v>
      </c>
      <c r="I111" s="92">
        <v>0.9</v>
      </c>
      <c r="J111" s="79">
        <v>2.7E-2</v>
      </c>
      <c r="K111" s="43">
        <v>0.24574769099999999</v>
      </c>
      <c r="L111" s="104">
        <v>7.5770099999999995E-3</v>
      </c>
      <c r="M111" s="22" t="s">
        <v>16</v>
      </c>
      <c r="N111" s="22" t="s">
        <v>16</v>
      </c>
      <c r="O111" s="127"/>
    </row>
    <row r="112" spans="1:15" ht="15" thickBot="1" x14ac:dyDescent="0.35">
      <c r="A112" s="193"/>
      <c r="B112" s="212"/>
      <c r="C112" s="215"/>
      <c r="D112" s="195"/>
      <c r="E112" s="24" t="s">
        <v>84</v>
      </c>
      <c r="F112" s="18">
        <v>2.46</v>
      </c>
      <c r="G112" s="76" t="s">
        <v>16</v>
      </c>
      <c r="H112" s="38">
        <v>2.0490950013039694E-3</v>
      </c>
      <c r="I112" s="75" t="s">
        <v>16</v>
      </c>
      <c r="J112" s="78">
        <v>3.3201913657492127E-3</v>
      </c>
      <c r="K112" s="43">
        <v>5.0407737032077647E-3</v>
      </c>
      <c r="L112" s="104">
        <v>8.1676707597430637E-3</v>
      </c>
      <c r="M112" s="22" t="s">
        <v>16</v>
      </c>
      <c r="N112" s="22" t="s">
        <v>16</v>
      </c>
      <c r="O112" s="127"/>
    </row>
    <row r="113" spans="1:15" ht="15" thickBot="1" x14ac:dyDescent="0.35">
      <c r="A113" s="193"/>
      <c r="B113" s="212"/>
      <c r="C113" s="215"/>
      <c r="D113" s="195"/>
      <c r="E113" s="24" t="s">
        <v>85</v>
      </c>
      <c r="F113" s="18">
        <v>0.6</v>
      </c>
      <c r="G113" s="76" t="s">
        <v>16</v>
      </c>
      <c r="H113" s="38">
        <v>0</v>
      </c>
      <c r="I113" s="75" t="s">
        <v>16</v>
      </c>
      <c r="J113" s="78">
        <v>0</v>
      </c>
      <c r="K113" s="43">
        <v>0</v>
      </c>
      <c r="L113" s="104">
        <v>0</v>
      </c>
      <c r="M113" s="22" t="s">
        <v>16</v>
      </c>
      <c r="N113" s="22" t="s">
        <v>16</v>
      </c>
      <c r="O113" s="127"/>
    </row>
    <row r="114" spans="1:15" ht="15.75" customHeight="1" thickBot="1" x14ac:dyDescent="0.35">
      <c r="A114" s="193"/>
      <c r="B114" s="212"/>
      <c r="C114" s="215"/>
      <c r="D114" s="196"/>
      <c r="E114" s="25" t="s">
        <v>17</v>
      </c>
      <c r="F114" s="33">
        <v>17.830000000000002</v>
      </c>
      <c r="G114" s="27" t="s">
        <v>16</v>
      </c>
      <c r="H114" s="28" t="s">
        <v>16</v>
      </c>
      <c r="I114" s="91" t="s">
        <v>16</v>
      </c>
      <c r="J114" s="64" t="s">
        <v>16</v>
      </c>
      <c r="K114" s="42">
        <v>0.25078846470320776</v>
      </c>
      <c r="L114" s="91">
        <v>1.5744680759743064E-2</v>
      </c>
      <c r="M114" s="28">
        <v>1.6026870188088432E-5</v>
      </c>
      <c r="N114" s="28">
        <v>1.2277879424087794E-6</v>
      </c>
      <c r="O114" s="128">
        <v>1.6026870188088431E-3</v>
      </c>
    </row>
    <row r="115" spans="1:15" ht="15" customHeight="1" thickBot="1" x14ac:dyDescent="0.35">
      <c r="A115" s="193"/>
      <c r="B115" s="212"/>
      <c r="C115" s="215"/>
      <c r="D115" s="197" t="s">
        <v>56</v>
      </c>
      <c r="E115" s="16" t="s">
        <v>15</v>
      </c>
      <c r="F115" s="18">
        <v>16.57</v>
      </c>
      <c r="G115" s="76">
        <v>1.9E-2</v>
      </c>
      <c r="H115" s="85">
        <v>0.97299999999999998</v>
      </c>
      <c r="I115" s="92">
        <v>0.9</v>
      </c>
      <c r="J115" s="79">
        <v>2.7E-2</v>
      </c>
      <c r="K115" s="136">
        <v>0.27569663099999997</v>
      </c>
      <c r="L115" s="137">
        <v>8.5004099999999999E-3</v>
      </c>
      <c r="M115" s="22" t="s">
        <v>16</v>
      </c>
      <c r="N115" s="22" t="s">
        <v>16</v>
      </c>
      <c r="O115" s="127"/>
    </row>
    <row r="116" spans="1:15" ht="15" thickBot="1" x14ac:dyDescent="0.35">
      <c r="A116" s="193"/>
      <c r="B116" s="212"/>
      <c r="C116" s="215"/>
      <c r="D116" s="195"/>
      <c r="E116" s="24" t="s">
        <v>84</v>
      </c>
      <c r="F116" s="18">
        <v>4.0600000000000005</v>
      </c>
      <c r="G116" s="76" t="s">
        <v>16</v>
      </c>
      <c r="H116" s="38">
        <v>2.0490950013039694E-3</v>
      </c>
      <c r="I116" s="75" t="s">
        <v>16</v>
      </c>
      <c r="J116" s="78">
        <v>3.3201913657492127E-3</v>
      </c>
      <c r="K116" s="43">
        <v>8.3193257052941172E-3</v>
      </c>
      <c r="L116" s="104">
        <v>1.3479976944941805E-2</v>
      </c>
      <c r="M116" s="22" t="s">
        <v>16</v>
      </c>
      <c r="N116" s="22" t="s">
        <v>16</v>
      </c>
      <c r="O116" s="127"/>
    </row>
    <row r="117" spans="1:15" ht="15" thickBot="1" x14ac:dyDescent="0.35">
      <c r="A117" s="193"/>
      <c r="B117" s="212"/>
      <c r="C117" s="215"/>
      <c r="D117" s="195"/>
      <c r="E117" s="24" t="s">
        <v>85</v>
      </c>
      <c r="F117" s="18">
        <v>1.7000000000000002</v>
      </c>
      <c r="G117" s="76" t="s">
        <v>16</v>
      </c>
      <c r="H117" s="38">
        <v>0</v>
      </c>
      <c r="I117" s="75" t="s">
        <v>16</v>
      </c>
      <c r="J117" s="78">
        <v>0</v>
      </c>
      <c r="K117" s="43">
        <v>0</v>
      </c>
      <c r="L117" s="104">
        <v>0</v>
      </c>
      <c r="M117" s="22" t="s">
        <v>16</v>
      </c>
      <c r="N117" s="22" t="s">
        <v>16</v>
      </c>
      <c r="O117" s="127"/>
    </row>
    <row r="118" spans="1:15" ht="15" thickBot="1" x14ac:dyDescent="0.35">
      <c r="A118" s="193"/>
      <c r="B118" s="212"/>
      <c r="C118" s="215"/>
      <c r="D118" s="196"/>
      <c r="E118" s="25" t="s">
        <v>17</v>
      </c>
      <c r="F118" s="33">
        <v>22.330000000000002</v>
      </c>
      <c r="G118" s="27" t="s">
        <v>16</v>
      </c>
      <c r="H118" s="28" t="s">
        <v>16</v>
      </c>
      <c r="I118" s="91" t="s">
        <v>16</v>
      </c>
      <c r="J118" s="64" t="s">
        <v>16</v>
      </c>
      <c r="K118" s="42">
        <v>0.28401595670529411</v>
      </c>
      <c r="L118" s="91">
        <v>2.1980386944941803E-2</v>
      </c>
      <c r="M118" s="28">
        <v>1.8150303981677792E-5</v>
      </c>
      <c r="N118" s="28">
        <v>1.7140553354045456E-6</v>
      </c>
      <c r="O118" s="128">
        <v>1.8150303981677794E-3</v>
      </c>
    </row>
    <row r="119" spans="1:15" ht="15" customHeight="1" thickBot="1" x14ac:dyDescent="0.35">
      <c r="A119" s="193"/>
      <c r="B119" s="212"/>
      <c r="C119" s="215"/>
      <c r="D119" s="197" t="s">
        <v>57</v>
      </c>
      <c r="E119" s="16" t="s">
        <v>15</v>
      </c>
      <c r="F119" s="18">
        <v>20.170000000000002</v>
      </c>
      <c r="G119" s="76">
        <v>1.9E-2</v>
      </c>
      <c r="H119" s="85">
        <v>0.97299999999999998</v>
      </c>
      <c r="I119" s="92">
        <v>0.9</v>
      </c>
      <c r="J119" s="79">
        <v>2.7E-2</v>
      </c>
      <c r="K119" s="136">
        <v>0.33559451100000004</v>
      </c>
      <c r="L119" s="137">
        <v>1.0347210000000001E-2</v>
      </c>
      <c r="M119" s="22" t="s">
        <v>16</v>
      </c>
      <c r="N119" s="22" t="s">
        <v>16</v>
      </c>
      <c r="O119" s="127"/>
    </row>
    <row r="120" spans="1:15" ht="15" thickBot="1" x14ac:dyDescent="0.35">
      <c r="A120" s="193"/>
      <c r="B120" s="212"/>
      <c r="C120" s="215"/>
      <c r="D120" s="195"/>
      <c r="E120" s="24" t="s">
        <v>84</v>
      </c>
      <c r="F120" s="18">
        <v>7.16</v>
      </c>
      <c r="G120" s="76" t="s">
        <v>16</v>
      </c>
      <c r="H120" s="38">
        <v>2.0490950013039694E-3</v>
      </c>
      <c r="I120" s="75" t="s">
        <v>16</v>
      </c>
      <c r="J120" s="78">
        <v>3.3201913657492127E-3</v>
      </c>
      <c r="K120" s="43">
        <v>1.4671520209336422E-2</v>
      </c>
      <c r="L120" s="104">
        <v>2.3772570178764364E-2</v>
      </c>
      <c r="M120" s="22" t="s">
        <v>16</v>
      </c>
      <c r="N120" s="22" t="s">
        <v>16</v>
      </c>
      <c r="O120" s="127"/>
    </row>
    <row r="121" spans="1:15" ht="15" thickBot="1" x14ac:dyDescent="0.35">
      <c r="A121" s="193"/>
      <c r="B121" s="212"/>
      <c r="C121" s="215"/>
      <c r="D121" s="195"/>
      <c r="E121" s="24" t="s">
        <v>85</v>
      </c>
      <c r="F121" s="18">
        <v>3.9</v>
      </c>
      <c r="G121" s="76" t="s">
        <v>16</v>
      </c>
      <c r="H121" s="38">
        <v>0</v>
      </c>
      <c r="I121" s="75" t="s">
        <v>16</v>
      </c>
      <c r="J121" s="78">
        <v>0</v>
      </c>
      <c r="K121" s="43">
        <v>0</v>
      </c>
      <c r="L121" s="104">
        <v>0</v>
      </c>
      <c r="M121" s="22" t="s">
        <v>16</v>
      </c>
      <c r="N121" s="22" t="s">
        <v>16</v>
      </c>
      <c r="O121" s="127"/>
    </row>
    <row r="122" spans="1:15" ht="15" thickBot="1" x14ac:dyDescent="0.35">
      <c r="A122" s="194"/>
      <c r="B122" s="213"/>
      <c r="C122" s="216"/>
      <c r="D122" s="196"/>
      <c r="E122" s="25" t="s">
        <v>17</v>
      </c>
      <c r="F122" s="33">
        <v>31.23</v>
      </c>
      <c r="G122" s="27" t="s">
        <v>16</v>
      </c>
      <c r="H122" s="28" t="s">
        <v>16</v>
      </c>
      <c r="I122" s="91" t="s">
        <v>16</v>
      </c>
      <c r="J122" s="64" t="s">
        <v>16</v>
      </c>
      <c r="K122" s="42">
        <v>0.35026603120933647</v>
      </c>
      <c r="L122" s="91">
        <v>3.4119780178764367E-2</v>
      </c>
      <c r="M122" s="28">
        <v>2.2384076636588475E-5</v>
      </c>
      <c r="N122" s="28">
        <v>2.6606988950983716E-6</v>
      </c>
      <c r="O122" s="128">
        <v>2.2384076636588479E-3</v>
      </c>
    </row>
    <row r="123" spans="1:15" ht="15" thickBot="1" x14ac:dyDescent="0.35">
      <c r="A123" s="198" t="s">
        <v>63</v>
      </c>
      <c r="B123" s="207">
        <v>18990</v>
      </c>
      <c r="C123" s="209">
        <v>15562.401746724892</v>
      </c>
      <c r="D123" s="200" t="s">
        <v>58</v>
      </c>
      <c r="E123" t="s">
        <v>15</v>
      </c>
      <c r="F123" s="30">
        <v>1.8</v>
      </c>
      <c r="G123" s="39">
        <v>1.6E-2</v>
      </c>
      <c r="H123" s="74">
        <v>0.97299999999999998</v>
      </c>
      <c r="I123" s="83">
        <v>0.9</v>
      </c>
      <c r="J123" s="67">
        <v>2.7E-2</v>
      </c>
      <c r="K123" s="10">
        <v>2.5220160000000002E-2</v>
      </c>
      <c r="L123" s="102">
        <v>7.7760000000000004E-4</v>
      </c>
      <c r="M123" s="5" t="s">
        <v>16</v>
      </c>
      <c r="N123" s="5" t="s">
        <v>16</v>
      </c>
      <c r="O123" s="126"/>
    </row>
    <row r="124" spans="1:15" ht="15" thickBot="1" x14ac:dyDescent="0.35">
      <c r="A124" s="198"/>
      <c r="B124" s="207"/>
      <c r="C124" s="209"/>
      <c r="D124" s="200"/>
      <c r="E124" t="s">
        <v>84</v>
      </c>
      <c r="F124" s="30">
        <v>1.6</v>
      </c>
      <c r="G124" s="39" t="s">
        <v>16</v>
      </c>
      <c r="H124" s="74">
        <v>4.0434013662094372E-3</v>
      </c>
      <c r="I124" s="83" t="s">
        <v>16</v>
      </c>
      <c r="J124" s="67">
        <v>6.5505293678048823E-3</v>
      </c>
      <c r="K124" s="10">
        <v>6.4694421859350995E-3</v>
      </c>
      <c r="L124" s="102">
        <v>1.0480846988487813E-2</v>
      </c>
      <c r="M124" s="5" t="s">
        <v>16</v>
      </c>
      <c r="N124" s="5" t="s">
        <v>16</v>
      </c>
      <c r="O124" s="126"/>
    </row>
    <row r="125" spans="1:15" ht="15" thickBot="1" x14ac:dyDescent="0.35">
      <c r="A125" s="198"/>
      <c r="B125" s="207"/>
      <c r="C125" s="209"/>
      <c r="D125" s="200"/>
      <c r="E125" t="s">
        <v>85</v>
      </c>
      <c r="F125" s="30">
        <v>1.1000000000000001</v>
      </c>
      <c r="G125" s="39" t="s">
        <v>16</v>
      </c>
      <c r="H125" s="74">
        <v>0</v>
      </c>
      <c r="I125" s="83" t="s">
        <v>16</v>
      </c>
      <c r="J125" s="67">
        <v>0</v>
      </c>
      <c r="K125" s="10">
        <v>0</v>
      </c>
      <c r="L125" s="102">
        <v>0</v>
      </c>
      <c r="M125" s="5" t="s">
        <v>16</v>
      </c>
      <c r="N125" s="5" t="s">
        <v>16</v>
      </c>
      <c r="O125" s="126"/>
    </row>
    <row r="126" spans="1:15" ht="15" thickBot="1" x14ac:dyDescent="0.35">
      <c r="A126" s="198"/>
      <c r="B126" s="207" t="s">
        <v>16</v>
      </c>
      <c r="C126" s="209"/>
      <c r="D126" s="201"/>
      <c r="E126" s="1" t="s">
        <v>17</v>
      </c>
      <c r="F126" s="40">
        <v>4.5</v>
      </c>
      <c r="G126" s="31" t="s">
        <v>16</v>
      </c>
      <c r="H126" s="32" t="s">
        <v>16</v>
      </c>
      <c r="I126" s="89" t="s">
        <v>16</v>
      </c>
      <c r="J126" s="62" t="s">
        <v>16</v>
      </c>
      <c r="K126" s="40">
        <v>3.1689602185935098E-2</v>
      </c>
      <c r="L126" s="89">
        <v>1.1258446988487813E-2</v>
      </c>
      <c r="M126" s="32">
        <v>1.6687520898333385E-6</v>
      </c>
      <c r="N126" s="32">
        <v>7.234389120469244E-7</v>
      </c>
      <c r="O126" s="14">
        <v>1.6687520898333384E-4</v>
      </c>
    </row>
    <row r="127" spans="1:15" ht="15" thickBot="1" x14ac:dyDescent="0.35">
      <c r="A127" s="198"/>
      <c r="B127" s="207">
        <v>18990</v>
      </c>
      <c r="C127" s="209"/>
      <c r="D127" s="202" t="s">
        <v>55</v>
      </c>
      <c r="E127" s="29" t="s">
        <v>15</v>
      </c>
      <c r="F127" s="30">
        <v>5.4</v>
      </c>
      <c r="G127" s="39">
        <v>1.6E-2</v>
      </c>
      <c r="H127" s="73">
        <v>0.97299999999999998</v>
      </c>
      <c r="I127" s="90">
        <v>0.9</v>
      </c>
      <c r="J127" s="66">
        <v>2.7E-2</v>
      </c>
      <c r="K127" s="134">
        <v>7.5660480000000016E-2</v>
      </c>
      <c r="L127" s="135">
        <v>2.3327999999999999E-3</v>
      </c>
      <c r="M127" s="5" t="s">
        <v>16</v>
      </c>
      <c r="N127" s="5" t="s">
        <v>16</v>
      </c>
      <c r="O127" s="126"/>
    </row>
    <row r="128" spans="1:15" ht="15" thickBot="1" x14ac:dyDescent="0.35">
      <c r="A128" s="198"/>
      <c r="B128" s="207"/>
      <c r="C128" s="209"/>
      <c r="D128" s="200"/>
      <c r="E128" t="s">
        <v>84</v>
      </c>
      <c r="F128" s="30">
        <v>4.7</v>
      </c>
      <c r="G128" s="39" t="s">
        <v>16</v>
      </c>
      <c r="H128" s="74">
        <v>4.0434013662094372E-3</v>
      </c>
      <c r="I128" s="83" t="s">
        <v>16</v>
      </c>
      <c r="J128" s="67">
        <v>6.5505293678048823E-3</v>
      </c>
      <c r="K128" s="10">
        <v>1.9003986421184355E-2</v>
      </c>
      <c r="L128" s="102">
        <v>3.0787488028682947E-2</v>
      </c>
      <c r="M128" s="5" t="s">
        <v>16</v>
      </c>
      <c r="N128" s="5" t="s">
        <v>16</v>
      </c>
      <c r="O128" s="126"/>
    </row>
    <row r="129" spans="1:15" ht="15" thickBot="1" x14ac:dyDescent="0.35">
      <c r="A129" s="198"/>
      <c r="B129" s="207"/>
      <c r="C129" s="209"/>
      <c r="D129" s="200"/>
      <c r="E129" t="s">
        <v>85</v>
      </c>
      <c r="F129" s="41">
        <v>3.3</v>
      </c>
      <c r="G129" s="39" t="s">
        <v>16</v>
      </c>
      <c r="H129" s="74">
        <v>0</v>
      </c>
      <c r="I129" s="83" t="s">
        <v>16</v>
      </c>
      <c r="J129" s="67">
        <v>0</v>
      </c>
      <c r="K129" s="10">
        <v>0</v>
      </c>
      <c r="L129" s="102">
        <v>0</v>
      </c>
      <c r="M129" s="5" t="s">
        <v>16</v>
      </c>
      <c r="N129" s="5" t="s">
        <v>16</v>
      </c>
      <c r="O129" s="126"/>
    </row>
    <row r="130" spans="1:15" ht="15" thickBot="1" x14ac:dyDescent="0.35">
      <c r="A130" s="198"/>
      <c r="B130" s="207" t="s">
        <v>16</v>
      </c>
      <c r="C130" s="209"/>
      <c r="D130" s="201"/>
      <c r="E130" s="1" t="s">
        <v>17</v>
      </c>
      <c r="F130" s="40">
        <v>13.400000000000002</v>
      </c>
      <c r="G130" s="31" t="s">
        <v>16</v>
      </c>
      <c r="H130" s="32" t="s">
        <v>16</v>
      </c>
      <c r="I130" s="89" t="s">
        <v>16</v>
      </c>
      <c r="J130" s="62" t="s">
        <v>16</v>
      </c>
      <c r="K130" s="40">
        <v>9.4664466421184368E-2</v>
      </c>
      <c r="L130" s="89">
        <v>3.312028802868295E-2</v>
      </c>
      <c r="M130" s="32">
        <v>4.9849640032219257E-6</v>
      </c>
      <c r="N130" s="32">
        <v>2.1282247154204919E-6</v>
      </c>
      <c r="O130" s="14">
        <v>4.9849640032219257E-4</v>
      </c>
    </row>
    <row r="131" spans="1:15" ht="15" thickBot="1" x14ac:dyDescent="0.35">
      <c r="A131" s="198"/>
      <c r="B131" s="207"/>
      <c r="C131" s="209"/>
      <c r="D131" s="200" t="s">
        <v>19</v>
      </c>
      <c r="E131" t="s">
        <v>15</v>
      </c>
      <c r="F131" s="30">
        <v>14.77</v>
      </c>
      <c r="G131" s="39">
        <v>1.6E-2</v>
      </c>
      <c r="H131" s="73">
        <v>0.97299999999999998</v>
      </c>
      <c r="I131" s="90">
        <v>0.9</v>
      </c>
      <c r="J131" s="66">
        <v>2.7E-2</v>
      </c>
      <c r="K131" s="10">
        <v>0.20694542400000002</v>
      </c>
      <c r="L131" s="102">
        <v>6.3806399999999999E-3</v>
      </c>
      <c r="M131" s="5" t="s">
        <v>16</v>
      </c>
      <c r="N131" s="5" t="s">
        <v>16</v>
      </c>
      <c r="O131" s="126"/>
    </row>
    <row r="132" spans="1:15" ht="15" thickBot="1" x14ac:dyDescent="0.35">
      <c r="A132" s="198"/>
      <c r="B132" s="207"/>
      <c r="C132" s="209"/>
      <c r="D132" s="200"/>
      <c r="E132" t="s">
        <v>84</v>
      </c>
      <c r="F132" s="30">
        <v>2.46</v>
      </c>
      <c r="G132" s="39" t="s">
        <v>16</v>
      </c>
      <c r="H132" s="74">
        <v>4.0434013662094372E-3</v>
      </c>
      <c r="I132" s="83" t="s">
        <v>16</v>
      </c>
      <c r="J132" s="67">
        <v>6.5505293678048823E-3</v>
      </c>
      <c r="K132" s="10">
        <v>9.9467673608752156E-3</v>
      </c>
      <c r="L132" s="102">
        <v>1.6114302244800011E-2</v>
      </c>
      <c r="M132" s="5" t="s">
        <v>16</v>
      </c>
      <c r="N132" s="5" t="s">
        <v>16</v>
      </c>
      <c r="O132" s="126"/>
    </row>
    <row r="133" spans="1:15" ht="15" thickBot="1" x14ac:dyDescent="0.35">
      <c r="A133" s="198"/>
      <c r="B133" s="207"/>
      <c r="C133" s="209"/>
      <c r="D133" s="200"/>
      <c r="E133" t="s">
        <v>85</v>
      </c>
      <c r="F133" s="30">
        <v>0.6</v>
      </c>
      <c r="G133" s="39" t="s">
        <v>16</v>
      </c>
      <c r="H133" s="74">
        <v>0</v>
      </c>
      <c r="I133" s="83" t="s">
        <v>16</v>
      </c>
      <c r="J133" s="67">
        <v>0</v>
      </c>
      <c r="K133" s="10">
        <v>0</v>
      </c>
      <c r="L133" s="102">
        <v>0</v>
      </c>
      <c r="M133" s="5" t="s">
        <v>16</v>
      </c>
      <c r="N133" s="5" t="s">
        <v>16</v>
      </c>
      <c r="O133" s="126"/>
    </row>
    <row r="134" spans="1:15" ht="15" thickBot="1" x14ac:dyDescent="0.35">
      <c r="A134" s="199"/>
      <c r="B134" s="207"/>
      <c r="C134" s="209"/>
      <c r="D134" s="201"/>
      <c r="E134" s="1" t="s">
        <v>17</v>
      </c>
      <c r="F134" s="12">
        <v>17.830000000000002</v>
      </c>
      <c r="G134" s="31" t="s">
        <v>16</v>
      </c>
      <c r="H134" s="32" t="s">
        <v>16</v>
      </c>
      <c r="I134" s="89" t="s">
        <v>16</v>
      </c>
      <c r="J134" s="62" t="s">
        <v>16</v>
      </c>
      <c r="K134" s="40">
        <v>0.21689219136087523</v>
      </c>
      <c r="L134" s="89">
        <v>2.2494942244800011E-2</v>
      </c>
      <c r="M134" s="32">
        <v>1.1421389750441034E-5</v>
      </c>
      <c r="N134" s="32">
        <v>1.4454672621167919E-6</v>
      </c>
      <c r="O134" s="14">
        <v>1.1421389750441034E-3</v>
      </c>
    </row>
    <row r="135" spans="1:15" ht="15" customHeight="1" thickBot="1" x14ac:dyDescent="0.35">
      <c r="A135" s="198"/>
      <c r="B135" s="207"/>
      <c r="C135" s="209"/>
      <c r="D135" s="202" t="s">
        <v>56</v>
      </c>
      <c r="E135" t="s">
        <v>15</v>
      </c>
      <c r="F135" s="30">
        <v>16.57</v>
      </c>
      <c r="G135" s="39">
        <v>1.6E-2</v>
      </c>
      <c r="H135" s="73">
        <v>0.97299999999999998</v>
      </c>
      <c r="I135" s="90">
        <v>0.9</v>
      </c>
      <c r="J135" s="66">
        <v>2.7E-2</v>
      </c>
      <c r="K135" s="10">
        <v>0.23216558400000004</v>
      </c>
      <c r="L135" s="102">
        <v>7.1582400000000006E-3</v>
      </c>
      <c r="M135" s="5" t="s">
        <v>16</v>
      </c>
      <c r="N135" s="5" t="s">
        <v>16</v>
      </c>
      <c r="O135" s="126"/>
    </row>
    <row r="136" spans="1:15" ht="15" thickBot="1" x14ac:dyDescent="0.35">
      <c r="A136" s="198"/>
      <c r="B136" s="207"/>
      <c r="C136" s="209"/>
      <c r="D136" s="200"/>
      <c r="E136" t="s">
        <v>84</v>
      </c>
      <c r="F136" s="30">
        <v>4.0600000000000005</v>
      </c>
      <c r="G136" s="39" t="s">
        <v>16</v>
      </c>
      <c r="H136" s="74">
        <v>4.0434013662094372E-3</v>
      </c>
      <c r="I136" s="83" t="s">
        <v>16</v>
      </c>
      <c r="J136" s="67">
        <v>6.5505293678048823E-3</v>
      </c>
      <c r="K136" s="10">
        <v>1.6416209546810317E-2</v>
      </c>
      <c r="L136" s="102">
        <v>2.6595149233287825E-2</v>
      </c>
      <c r="M136" s="5" t="s">
        <v>16</v>
      </c>
      <c r="N136" s="5" t="s">
        <v>16</v>
      </c>
      <c r="O136" s="126"/>
    </row>
    <row r="137" spans="1:15" ht="15" thickBot="1" x14ac:dyDescent="0.35">
      <c r="A137" s="198"/>
      <c r="B137" s="207"/>
      <c r="C137" s="209"/>
      <c r="D137" s="200"/>
      <c r="E137" t="s">
        <v>85</v>
      </c>
      <c r="F137" s="30">
        <v>1.7000000000000002</v>
      </c>
      <c r="G137" s="39" t="s">
        <v>16</v>
      </c>
      <c r="H137" s="74">
        <v>0</v>
      </c>
      <c r="I137" s="83" t="s">
        <v>16</v>
      </c>
      <c r="J137" s="67">
        <v>0</v>
      </c>
      <c r="K137" s="10">
        <v>0</v>
      </c>
      <c r="L137" s="102">
        <v>0</v>
      </c>
      <c r="M137" s="5" t="s">
        <v>16</v>
      </c>
      <c r="N137" s="5" t="s">
        <v>16</v>
      </c>
      <c r="O137" s="126"/>
    </row>
    <row r="138" spans="1:15" ht="15" thickBot="1" x14ac:dyDescent="0.35">
      <c r="A138" s="198"/>
      <c r="B138" s="207"/>
      <c r="C138" s="209"/>
      <c r="D138" s="201"/>
      <c r="E138" s="1" t="s">
        <v>17</v>
      </c>
      <c r="F138" s="12">
        <v>22.330000000000002</v>
      </c>
      <c r="G138" s="31" t="s">
        <v>16</v>
      </c>
      <c r="H138" s="32" t="s">
        <v>16</v>
      </c>
      <c r="I138" s="89" t="s">
        <v>16</v>
      </c>
      <c r="J138" s="62" t="s">
        <v>16</v>
      </c>
      <c r="K138" s="40">
        <v>0.24858179354681034</v>
      </c>
      <c r="L138" s="89">
        <v>3.3753389233287828E-2</v>
      </c>
      <c r="M138" s="32">
        <v>1.3090141840274372E-5</v>
      </c>
      <c r="N138" s="32">
        <v>2.1689061741637169E-6</v>
      </c>
      <c r="O138" s="14">
        <v>1.3090141840274372E-3</v>
      </c>
    </row>
    <row r="139" spans="1:15" ht="15" customHeight="1" thickBot="1" x14ac:dyDescent="0.35">
      <c r="A139" s="198"/>
      <c r="B139" s="207"/>
      <c r="C139" s="209"/>
      <c r="D139" s="200" t="s">
        <v>57</v>
      </c>
      <c r="E139" s="29" t="s">
        <v>15</v>
      </c>
      <c r="F139" s="30">
        <v>20.170000000000002</v>
      </c>
      <c r="G139" s="39">
        <v>1.6E-2</v>
      </c>
      <c r="H139" s="73">
        <v>0.97299999999999998</v>
      </c>
      <c r="I139" s="90">
        <v>0.9</v>
      </c>
      <c r="J139" s="66">
        <v>2.7E-2</v>
      </c>
      <c r="K139" s="134">
        <v>0.28260590400000002</v>
      </c>
      <c r="L139" s="135">
        <v>8.7134399999999994E-3</v>
      </c>
      <c r="M139" s="5" t="s">
        <v>16</v>
      </c>
      <c r="N139" s="5" t="s">
        <v>16</v>
      </c>
      <c r="O139" s="126"/>
    </row>
    <row r="140" spans="1:15" ht="15" thickBot="1" x14ac:dyDescent="0.35">
      <c r="A140" s="198"/>
      <c r="B140" s="207"/>
      <c r="C140" s="209"/>
      <c r="D140" s="200"/>
      <c r="E140" t="s">
        <v>84</v>
      </c>
      <c r="F140" s="30">
        <v>7.16</v>
      </c>
      <c r="G140" s="39" t="s">
        <v>16</v>
      </c>
      <c r="H140" s="74">
        <v>4.0434013662094372E-3</v>
      </c>
      <c r="I140" s="83" t="s">
        <v>16</v>
      </c>
      <c r="J140" s="67">
        <v>6.5505293678048823E-3</v>
      </c>
      <c r="K140" s="10">
        <v>2.8950753782059573E-2</v>
      </c>
      <c r="L140" s="102">
        <v>4.6901790273482957E-2</v>
      </c>
      <c r="M140" s="5" t="s">
        <v>16</v>
      </c>
      <c r="N140" s="5" t="s">
        <v>16</v>
      </c>
      <c r="O140" s="126"/>
    </row>
    <row r="141" spans="1:15" ht="15" thickBot="1" x14ac:dyDescent="0.35">
      <c r="A141" s="198"/>
      <c r="B141" s="207"/>
      <c r="C141" s="209"/>
      <c r="D141" s="200"/>
      <c r="E141" t="s">
        <v>85</v>
      </c>
      <c r="F141" s="30">
        <v>3.9</v>
      </c>
      <c r="G141" s="39" t="s">
        <v>16</v>
      </c>
      <c r="H141" s="74">
        <v>0</v>
      </c>
      <c r="I141" s="83" t="s">
        <v>16</v>
      </c>
      <c r="J141" s="67">
        <v>0</v>
      </c>
      <c r="K141" s="10">
        <v>0</v>
      </c>
      <c r="L141" s="102">
        <v>0</v>
      </c>
      <c r="M141" s="5" t="s">
        <v>16</v>
      </c>
      <c r="N141" s="5" t="s">
        <v>16</v>
      </c>
      <c r="O141" s="126"/>
    </row>
    <row r="142" spans="1:15" ht="15" thickBot="1" x14ac:dyDescent="0.35">
      <c r="A142" s="198"/>
      <c r="B142" s="208"/>
      <c r="C142" s="210"/>
      <c r="D142" s="201"/>
      <c r="E142" s="1" t="s">
        <v>17</v>
      </c>
      <c r="F142" s="12">
        <v>31.23</v>
      </c>
      <c r="G142" s="31" t="s">
        <v>16</v>
      </c>
      <c r="H142" s="32" t="s">
        <v>16</v>
      </c>
      <c r="I142" s="89" t="s">
        <v>16</v>
      </c>
      <c r="J142" s="62" t="s">
        <v>16</v>
      </c>
      <c r="K142" s="40">
        <v>0.3115566577820596</v>
      </c>
      <c r="L142" s="89">
        <v>5.561523027348296E-2</v>
      </c>
      <c r="M142" s="32">
        <v>1.6406353753662958E-5</v>
      </c>
      <c r="N142" s="32">
        <v>3.5736919775372838E-6</v>
      </c>
      <c r="O142" s="14">
        <v>1.6406353753662961E-3</v>
      </c>
    </row>
    <row r="143" spans="1:15" ht="15" thickBot="1" x14ac:dyDescent="0.35">
      <c r="A143" s="193" t="s">
        <v>31</v>
      </c>
      <c r="B143" s="211">
        <v>11184</v>
      </c>
      <c r="C143" s="214">
        <v>9165.3449781659401</v>
      </c>
      <c r="D143" s="195" t="s">
        <v>58</v>
      </c>
      <c r="E143" s="24" t="s">
        <v>15</v>
      </c>
      <c r="F143" s="18">
        <v>1.8</v>
      </c>
      <c r="G143" s="76">
        <v>1.4999999999999999E-2</v>
      </c>
      <c r="H143" s="38">
        <v>0.97299999999999998</v>
      </c>
      <c r="I143" s="75">
        <v>0.9</v>
      </c>
      <c r="J143" s="78">
        <v>2.7E-2</v>
      </c>
      <c r="K143" s="43">
        <v>2.3643899999999999E-2</v>
      </c>
      <c r="L143" s="104">
        <v>7.2899999999999994E-4</v>
      </c>
      <c r="M143" s="22" t="s">
        <v>16</v>
      </c>
      <c r="N143" s="22" t="s">
        <v>16</v>
      </c>
      <c r="O143" s="127"/>
    </row>
    <row r="144" spans="1:15" ht="15" thickBot="1" x14ac:dyDescent="0.35">
      <c r="A144" s="193"/>
      <c r="B144" s="212"/>
      <c r="C144" s="215"/>
      <c r="D144" s="195"/>
      <c r="E144" s="24" t="s">
        <v>84</v>
      </c>
      <c r="F144" s="18">
        <v>1.6</v>
      </c>
      <c r="G144" s="76" t="s">
        <v>16</v>
      </c>
      <c r="H144" s="38">
        <v>1.3758522372391786E-2</v>
      </c>
      <c r="I144" s="75" t="s">
        <v>16</v>
      </c>
      <c r="J144" s="78">
        <v>1.1146200188911218E-2</v>
      </c>
      <c r="K144" s="43">
        <v>2.2013635795826859E-2</v>
      </c>
      <c r="L144" s="104">
        <v>1.7833920302257951E-2</v>
      </c>
      <c r="M144" s="22" t="s">
        <v>16</v>
      </c>
      <c r="N144" s="22" t="s">
        <v>16</v>
      </c>
      <c r="O144" s="127"/>
    </row>
    <row r="145" spans="1:15" ht="15" thickBot="1" x14ac:dyDescent="0.35">
      <c r="A145" s="193"/>
      <c r="B145" s="212"/>
      <c r="C145" s="215"/>
      <c r="D145" s="195"/>
      <c r="E145" s="24" t="s">
        <v>85</v>
      </c>
      <c r="F145" s="18">
        <v>1.1000000000000001</v>
      </c>
      <c r="G145" s="76" t="s">
        <v>16</v>
      </c>
      <c r="H145" s="38">
        <v>2.2118888016587152E-2</v>
      </c>
      <c r="I145" s="75" t="s">
        <v>16</v>
      </c>
      <c r="J145" s="78">
        <v>1.0238138373895363E-2</v>
      </c>
      <c r="K145" s="43">
        <v>2.4330776818245869E-2</v>
      </c>
      <c r="L145" s="104">
        <v>1.1261952211284901E-2</v>
      </c>
      <c r="M145" s="22" t="s">
        <v>16</v>
      </c>
      <c r="N145" s="22" t="s">
        <v>16</v>
      </c>
      <c r="O145" s="127"/>
    </row>
    <row r="146" spans="1:15" ht="15" thickBot="1" x14ac:dyDescent="0.35">
      <c r="A146" s="193"/>
      <c r="B146" s="212"/>
      <c r="C146" s="215"/>
      <c r="D146" s="196"/>
      <c r="E146" s="25" t="s">
        <v>17</v>
      </c>
      <c r="F146" s="33">
        <v>4.5</v>
      </c>
      <c r="G146" s="27" t="s">
        <v>16</v>
      </c>
      <c r="H146" s="28" t="s">
        <v>16</v>
      </c>
      <c r="I146" s="91" t="s">
        <v>16</v>
      </c>
      <c r="J146" s="64" t="s">
        <v>16</v>
      </c>
      <c r="K146" s="42">
        <v>6.9988312614072734E-2</v>
      </c>
      <c r="L146" s="91">
        <v>2.9824872513542853E-2</v>
      </c>
      <c r="M146" s="28">
        <v>6.2578963353069323E-6</v>
      </c>
      <c r="N146" s="28">
        <v>3.2540916446236213E-6</v>
      </c>
      <c r="O146" s="128">
        <v>6.2578963353069326E-4</v>
      </c>
    </row>
    <row r="147" spans="1:15" ht="15" thickBot="1" x14ac:dyDescent="0.35">
      <c r="A147" s="193"/>
      <c r="B147" s="212"/>
      <c r="C147" s="215"/>
      <c r="D147" s="197" t="s">
        <v>55</v>
      </c>
      <c r="E147" s="16" t="s">
        <v>15</v>
      </c>
      <c r="F147" s="18">
        <v>5.4</v>
      </c>
      <c r="G147" s="76">
        <v>1.4999999999999999E-2</v>
      </c>
      <c r="H147" s="85">
        <v>0.97299999999999998</v>
      </c>
      <c r="I147" s="92">
        <v>0.9</v>
      </c>
      <c r="J147" s="79">
        <v>2.7E-2</v>
      </c>
      <c r="K147" s="136">
        <v>7.09317E-2</v>
      </c>
      <c r="L147" s="137">
        <v>2.1870000000000001E-3</v>
      </c>
      <c r="M147" s="22" t="s">
        <v>16</v>
      </c>
      <c r="N147" s="22" t="s">
        <v>16</v>
      </c>
      <c r="O147" s="127"/>
    </row>
    <row r="148" spans="1:15" ht="15" thickBot="1" x14ac:dyDescent="0.35">
      <c r="A148" s="193"/>
      <c r="B148" s="212"/>
      <c r="C148" s="215"/>
      <c r="D148" s="195"/>
      <c r="E148" s="24" t="s">
        <v>84</v>
      </c>
      <c r="F148" s="18">
        <v>4.7</v>
      </c>
      <c r="G148" s="76" t="s">
        <v>16</v>
      </c>
      <c r="H148" s="38">
        <v>1.3758522372391786E-2</v>
      </c>
      <c r="I148" s="75" t="s">
        <v>16</v>
      </c>
      <c r="J148" s="78">
        <v>1.1146200188911218E-2</v>
      </c>
      <c r="K148" s="43">
        <v>6.4665055150241402E-2</v>
      </c>
      <c r="L148" s="104">
        <v>5.2387140887882731E-2</v>
      </c>
      <c r="M148" s="22" t="s">
        <v>16</v>
      </c>
      <c r="N148" s="22" t="s">
        <v>16</v>
      </c>
      <c r="O148" s="127"/>
    </row>
    <row r="149" spans="1:15" ht="15" thickBot="1" x14ac:dyDescent="0.35">
      <c r="A149" s="193"/>
      <c r="B149" s="212"/>
      <c r="C149" s="215"/>
      <c r="D149" s="195"/>
      <c r="E149" s="24" t="s">
        <v>85</v>
      </c>
      <c r="F149" s="18">
        <v>3.3</v>
      </c>
      <c r="G149" s="76" t="s">
        <v>16</v>
      </c>
      <c r="H149" s="38">
        <v>2.2118888016587152E-2</v>
      </c>
      <c r="I149" s="75" t="s">
        <v>16</v>
      </c>
      <c r="J149" s="78">
        <v>1.0238138373895363E-2</v>
      </c>
      <c r="K149" s="43">
        <v>7.2992330454737603E-2</v>
      </c>
      <c r="L149" s="104">
        <v>3.3785856633854694E-2</v>
      </c>
      <c r="M149" s="22" t="s">
        <v>16</v>
      </c>
      <c r="N149" s="22" t="s">
        <v>16</v>
      </c>
      <c r="O149" s="127"/>
    </row>
    <row r="150" spans="1:15" ht="15" thickBot="1" x14ac:dyDescent="0.35">
      <c r="A150" s="193"/>
      <c r="B150" s="212"/>
      <c r="C150" s="215"/>
      <c r="D150" s="196"/>
      <c r="E150" s="25" t="s">
        <v>17</v>
      </c>
      <c r="F150" s="33">
        <v>13.400000000000002</v>
      </c>
      <c r="G150" s="27" t="s">
        <v>16</v>
      </c>
      <c r="H150" s="28" t="s">
        <v>16</v>
      </c>
      <c r="I150" s="91" t="s">
        <v>16</v>
      </c>
      <c r="J150" s="64" t="s">
        <v>16</v>
      </c>
      <c r="K150" s="42">
        <v>0.20858908560497899</v>
      </c>
      <c r="L150" s="91">
        <v>8.8359997521737427E-2</v>
      </c>
      <c r="M150" s="28">
        <v>1.865066931374991E-5</v>
      </c>
      <c r="N150" s="28">
        <v>9.6406624881258955E-6</v>
      </c>
      <c r="O150" s="128">
        <v>1.8650669313749909E-3</v>
      </c>
    </row>
    <row r="151" spans="1:15" ht="15" thickBot="1" x14ac:dyDescent="0.35">
      <c r="A151" s="193"/>
      <c r="B151" s="212"/>
      <c r="C151" s="215"/>
      <c r="D151" s="195" t="s">
        <v>19</v>
      </c>
      <c r="E151" s="24" t="s">
        <v>15</v>
      </c>
      <c r="F151" s="18">
        <v>14.77</v>
      </c>
      <c r="G151" s="76">
        <v>1.4999999999999999E-2</v>
      </c>
      <c r="H151" s="85">
        <v>0.97299999999999998</v>
      </c>
      <c r="I151" s="92">
        <v>0.9</v>
      </c>
      <c r="J151" s="79">
        <v>2.7E-2</v>
      </c>
      <c r="K151" s="43">
        <v>0.19401133499999998</v>
      </c>
      <c r="L151" s="104">
        <v>5.9818499999999995E-3</v>
      </c>
      <c r="M151" s="22" t="s">
        <v>16</v>
      </c>
      <c r="N151" s="22" t="s">
        <v>16</v>
      </c>
      <c r="O151" s="127"/>
    </row>
    <row r="152" spans="1:15" ht="15" thickBot="1" x14ac:dyDescent="0.35">
      <c r="A152" s="193"/>
      <c r="B152" s="212"/>
      <c r="C152" s="215"/>
      <c r="D152" s="195"/>
      <c r="E152" s="24" t="s">
        <v>84</v>
      </c>
      <c r="F152" s="18">
        <v>2.46</v>
      </c>
      <c r="G152" s="76" t="s">
        <v>16</v>
      </c>
      <c r="H152" s="38">
        <v>1.3758522372391786E-2</v>
      </c>
      <c r="I152" s="75" t="s">
        <v>16</v>
      </c>
      <c r="J152" s="78">
        <v>1.1146200188911218E-2</v>
      </c>
      <c r="K152" s="43">
        <v>3.3845965036083794E-2</v>
      </c>
      <c r="L152" s="104">
        <v>2.7419652464721597E-2</v>
      </c>
      <c r="M152" s="22" t="s">
        <v>16</v>
      </c>
      <c r="N152" s="22" t="s">
        <v>16</v>
      </c>
      <c r="O152" s="127"/>
    </row>
    <row r="153" spans="1:15" ht="15" thickBot="1" x14ac:dyDescent="0.35">
      <c r="A153" s="193"/>
      <c r="B153" s="212"/>
      <c r="C153" s="215"/>
      <c r="D153" s="195"/>
      <c r="E153" s="24" t="s">
        <v>85</v>
      </c>
      <c r="F153" s="18">
        <v>0.6</v>
      </c>
      <c r="G153" s="76" t="s">
        <v>16</v>
      </c>
      <c r="H153" s="38">
        <v>2.2118888016587152E-2</v>
      </c>
      <c r="I153" s="75" t="s">
        <v>16</v>
      </c>
      <c r="J153" s="78">
        <v>1.0238138373895363E-2</v>
      </c>
      <c r="K153" s="43">
        <v>1.3271332809952291E-2</v>
      </c>
      <c r="L153" s="104">
        <v>6.142883024337218E-3</v>
      </c>
      <c r="M153" s="22" t="s">
        <v>16</v>
      </c>
      <c r="N153" s="22" t="s">
        <v>16</v>
      </c>
      <c r="O153" s="127"/>
    </row>
    <row r="154" spans="1:15" ht="15" thickBot="1" x14ac:dyDescent="0.35">
      <c r="A154" s="193"/>
      <c r="B154" s="212"/>
      <c r="C154" s="215"/>
      <c r="D154" s="196"/>
      <c r="E154" s="25" t="s">
        <v>17</v>
      </c>
      <c r="F154" s="33">
        <v>17.830000000000002</v>
      </c>
      <c r="G154" s="27" t="s">
        <v>16</v>
      </c>
      <c r="H154" s="28" t="s">
        <v>16</v>
      </c>
      <c r="I154" s="91" t="s">
        <v>16</v>
      </c>
      <c r="J154" s="64" t="s">
        <v>16</v>
      </c>
      <c r="K154" s="42">
        <v>0.24112863284603608</v>
      </c>
      <c r="L154" s="91">
        <v>3.9544385489058809E-2</v>
      </c>
      <c r="M154" s="28">
        <v>2.1560142421855874E-5</v>
      </c>
      <c r="N154" s="28">
        <v>4.3145550531118097E-6</v>
      </c>
      <c r="O154" s="128">
        <v>2.1560142421855875E-3</v>
      </c>
    </row>
    <row r="155" spans="1:15" ht="15" customHeight="1" thickBot="1" x14ac:dyDescent="0.35">
      <c r="A155" s="193"/>
      <c r="B155" s="212"/>
      <c r="C155" s="215"/>
      <c r="D155" s="197" t="s">
        <v>56</v>
      </c>
      <c r="E155" s="16" t="s">
        <v>15</v>
      </c>
      <c r="F155" s="18">
        <v>16.57</v>
      </c>
      <c r="G155" s="76">
        <v>1.4999999999999999E-2</v>
      </c>
      <c r="H155" s="85">
        <v>0.97299999999999998</v>
      </c>
      <c r="I155" s="92">
        <v>0.9</v>
      </c>
      <c r="J155" s="79">
        <v>2.7E-2</v>
      </c>
      <c r="K155" s="136">
        <v>0.21765523499999997</v>
      </c>
      <c r="L155" s="137">
        <v>6.71085E-3</v>
      </c>
      <c r="M155" s="22" t="s">
        <v>16</v>
      </c>
      <c r="N155" s="22" t="s">
        <v>16</v>
      </c>
      <c r="O155" s="127"/>
    </row>
    <row r="156" spans="1:15" ht="15" thickBot="1" x14ac:dyDescent="0.35">
      <c r="A156" s="193"/>
      <c r="B156" s="212"/>
      <c r="C156" s="215"/>
      <c r="D156" s="195"/>
      <c r="E156" s="24" t="s">
        <v>84</v>
      </c>
      <c r="F156" s="18">
        <v>4.0600000000000005</v>
      </c>
      <c r="G156" s="76" t="s">
        <v>16</v>
      </c>
      <c r="H156" s="38">
        <v>1.3758522372391786E-2</v>
      </c>
      <c r="I156" s="75" t="s">
        <v>16</v>
      </c>
      <c r="J156" s="78">
        <v>1.1146200188911218E-2</v>
      </c>
      <c r="K156" s="43">
        <v>5.5859600831910661E-2</v>
      </c>
      <c r="L156" s="104">
        <v>4.5253572766979555E-2</v>
      </c>
      <c r="M156" s="22" t="s">
        <v>16</v>
      </c>
      <c r="N156" s="22" t="s">
        <v>16</v>
      </c>
      <c r="O156" s="127"/>
    </row>
    <row r="157" spans="1:15" ht="15" thickBot="1" x14ac:dyDescent="0.35">
      <c r="A157" s="193"/>
      <c r="B157" s="212"/>
      <c r="C157" s="215"/>
      <c r="D157" s="195"/>
      <c r="E157" s="24" t="s">
        <v>85</v>
      </c>
      <c r="F157" s="18">
        <v>1.7000000000000002</v>
      </c>
      <c r="G157" s="76" t="s">
        <v>16</v>
      </c>
      <c r="H157" s="38">
        <v>2.2118888016587152E-2</v>
      </c>
      <c r="I157" s="75" t="s">
        <v>16</v>
      </c>
      <c r="J157" s="78">
        <v>1.0238138373895363E-2</v>
      </c>
      <c r="K157" s="43">
        <v>3.7602109628198162E-2</v>
      </c>
      <c r="L157" s="104">
        <v>1.7404835235622119E-2</v>
      </c>
      <c r="M157" s="22" t="s">
        <v>16</v>
      </c>
      <c r="N157" s="22" t="s">
        <v>16</v>
      </c>
      <c r="O157" s="127"/>
    </row>
    <row r="158" spans="1:15" ht="15" thickBot="1" x14ac:dyDescent="0.35">
      <c r="A158" s="193"/>
      <c r="B158" s="212"/>
      <c r="C158" s="215"/>
      <c r="D158" s="196"/>
      <c r="E158" s="25" t="s">
        <v>17</v>
      </c>
      <c r="F158" s="33">
        <v>22.330000000000002</v>
      </c>
      <c r="G158" s="27" t="s">
        <v>16</v>
      </c>
      <c r="H158" s="28" t="s">
        <v>16</v>
      </c>
      <c r="I158" s="91" t="s">
        <v>16</v>
      </c>
      <c r="J158" s="64" t="s">
        <v>16</v>
      </c>
      <c r="K158" s="42">
        <v>0.31111694546010876</v>
      </c>
      <c r="L158" s="91">
        <v>6.9369258002601672E-2</v>
      </c>
      <c r="M158" s="28">
        <v>2.78180387571628E-5</v>
      </c>
      <c r="N158" s="28">
        <v>7.5686466977354323E-6</v>
      </c>
      <c r="O158" s="128">
        <v>2.7818038757162801E-3</v>
      </c>
    </row>
    <row r="159" spans="1:15" ht="15" customHeight="1" thickBot="1" x14ac:dyDescent="0.35">
      <c r="A159" s="193"/>
      <c r="B159" s="212"/>
      <c r="C159" s="215"/>
      <c r="D159" s="197" t="s">
        <v>57</v>
      </c>
      <c r="E159" s="16" t="s">
        <v>15</v>
      </c>
      <c r="F159" s="18">
        <v>20.170000000000002</v>
      </c>
      <c r="G159" s="76">
        <v>1.4999999999999999E-2</v>
      </c>
      <c r="H159" s="85">
        <v>0.97299999999999998</v>
      </c>
      <c r="I159" s="92">
        <v>0.9</v>
      </c>
      <c r="J159" s="79">
        <v>2.7E-2</v>
      </c>
      <c r="K159" s="136">
        <v>0.26494303500000005</v>
      </c>
      <c r="L159" s="137">
        <v>8.1688500000000018E-3</v>
      </c>
      <c r="M159" s="22" t="s">
        <v>16</v>
      </c>
      <c r="N159" s="22" t="s">
        <v>16</v>
      </c>
      <c r="O159" s="127"/>
    </row>
    <row r="160" spans="1:15" ht="15" thickBot="1" x14ac:dyDescent="0.35">
      <c r="A160" s="193"/>
      <c r="B160" s="212"/>
      <c r="C160" s="215"/>
      <c r="D160" s="195"/>
      <c r="E160" s="24" t="s">
        <v>84</v>
      </c>
      <c r="F160" s="18">
        <v>7.16</v>
      </c>
      <c r="G160" s="76" t="s">
        <v>16</v>
      </c>
      <c r="H160" s="38">
        <v>1.3758522372391786E-2</v>
      </c>
      <c r="I160" s="75" t="s">
        <v>16</v>
      </c>
      <c r="J160" s="78">
        <v>1.1146200188911218E-2</v>
      </c>
      <c r="K160" s="43">
        <v>9.8511020186325196E-2</v>
      </c>
      <c r="L160" s="104">
        <v>7.9806793352604322E-2</v>
      </c>
      <c r="M160" s="22" t="s">
        <v>16</v>
      </c>
      <c r="N160" s="22" t="s">
        <v>16</v>
      </c>
      <c r="O160" s="127"/>
    </row>
    <row r="161" spans="1:15" ht="15" thickBot="1" x14ac:dyDescent="0.35">
      <c r="A161" s="193"/>
      <c r="B161" s="212"/>
      <c r="C161" s="215"/>
      <c r="D161" s="195"/>
      <c r="E161" s="24" t="s">
        <v>85</v>
      </c>
      <c r="F161" s="18">
        <v>3.9</v>
      </c>
      <c r="G161" s="76" t="s">
        <v>16</v>
      </c>
      <c r="H161" s="38">
        <v>2.2118888016587152E-2</v>
      </c>
      <c r="I161" s="75" t="s">
        <v>16</v>
      </c>
      <c r="J161" s="78">
        <v>1.0238138373895363E-2</v>
      </c>
      <c r="K161" s="43">
        <v>8.6263663264689885E-2</v>
      </c>
      <c r="L161" s="104">
        <v>3.9928739658191915E-2</v>
      </c>
      <c r="M161" s="22" t="s">
        <v>16</v>
      </c>
      <c r="N161" s="22" t="s">
        <v>16</v>
      </c>
      <c r="O161" s="127"/>
    </row>
    <row r="162" spans="1:15" ht="15" thickBot="1" x14ac:dyDescent="0.35">
      <c r="A162" s="194"/>
      <c r="B162" s="213"/>
      <c r="C162" s="216"/>
      <c r="D162" s="196"/>
      <c r="E162" s="25" t="s">
        <v>17</v>
      </c>
      <c r="F162" s="33">
        <v>31.23</v>
      </c>
      <c r="G162" s="27" t="s">
        <v>16</v>
      </c>
      <c r="H162" s="28" t="s">
        <v>16</v>
      </c>
      <c r="I162" s="91" t="s">
        <v>16</v>
      </c>
      <c r="J162" s="64" t="s">
        <v>16</v>
      </c>
      <c r="K162" s="42">
        <v>0.4497177184510151</v>
      </c>
      <c r="L162" s="91">
        <v>0.12790438301079624</v>
      </c>
      <c r="M162" s="28">
        <v>4.0210811735605785E-5</v>
      </c>
      <c r="N162" s="28">
        <v>1.3955217541237705E-5</v>
      </c>
      <c r="O162" s="128">
        <v>4.0210811735605784E-3</v>
      </c>
    </row>
  </sheetData>
  <mergeCells count="77">
    <mergeCell ref="D155:D158"/>
    <mergeCell ref="D159:D162"/>
    <mergeCell ref="A143:A162"/>
    <mergeCell ref="D143:D146"/>
    <mergeCell ref="D147:D150"/>
    <mergeCell ref="D151:D154"/>
    <mergeCell ref="B143:B162"/>
    <mergeCell ref="C143:C162"/>
    <mergeCell ref="D135:D138"/>
    <mergeCell ref="D139:D142"/>
    <mergeCell ref="A123:A142"/>
    <mergeCell ref="D123:D126"/>
    <mergeCell ref="D127:D130"/>
    <mergeCell ref="D131:D134"/>
    <mergeCell ref="B123:B142"/>
    <mergeCell ref="C123:C142"/>
    <mergeCell ref="D115:D118"/>
    <mergeCell ref="D119:D122"/>
    <mergeCell ref="A103:A122"/>
    <mergeCell ref="D103:D106"/>
    <mergeCell ref="D107:D110"/>
    <mergeCell ref="D111:D114"/>
    <mergeCell ref="B103:B122"/>
    <mergeCell ref="C103:C122"/>
    <mergeCell ref="D95:D98"/>
    <mergeCell ref="D99:D102"/>
    <mergeCell ref="A83:A102"/>
    <mergeCell ref="D83:D86"/>
    <mergeCell ref="D87:D90"/>
    <mergeCell ref="D91:D94"/>
    <mergeCell ref="B83:B102"/>
    <mergeCell ref="C83:C102"/>
    <mergeCell ref="D75:D78"/>
    <mergeCell ref="D79:D82"/>
    <mergeCell ref="A63:A82"/>
    <mergeCell ref="D63:D66"/>
    <mergeCell ref="D67:D70"/>
    <mergeCell ref="D71:D74"/>
    <mergeCell ref="B63:B82"/>
    <mergeCell ref="C63:C82"/>
    <mergeCell ref="A23:A42"/>
    <mergeCell ref="D23:D26"/>
    <mergeCell ref="D27:D30"/>
    <mergeCell ref="D31:D34"/>
    <mergeCell ref="D55:D58"/>
    <mergeCell ref="A43:A62"/>
    <mergeCell ref="D43:D46"/>
    <mergeCell ref="D47:D50"/>
    <mergeCell ref="D51:D54"/>
    <mergeCell ref="O1:O2"/>
    <mergeCell ref="A3:A22"/>
    <mergeCell ref="D3:D6"/>
    <mergeCell ref="D7:D10"/>
    <mergeCell ref="D11:D14"/>
    <mergeCell ref="I1:I2"/>
    <mergeCell ref="J1:J2"/>
    <mergeCell ref="K1:K2"/>
    <mergeCell ref="L1:L2"/>
    <mergeCell ref="M1:M2"/>
    <mergeCell ref="N1:N2"/>
    <mergeCell ref="A1:A2"/>
    <mergeCell ref="D1:D2"/>
    <mergeCell ref="E1:E2"/>
    <mergeCell ref="F1:F2"/>
    <mergeCell ref="G1:G2"/>
    <mergeCell ref="H1:H2"/>
    <mergeCell ref="B43:B62"/>
    <mergeCell ref="C43:C62"/>
    <mergeCell ref="B3:B22"/>
    <mergeCell ref="C3:C22"/>
    <mergeCell ref="C23:C42"/>
    <mergeCell ref="B23:B42"/>
    <mergeCell ref="D15:D18"/>
    <mergeCell ref="D19:D22"/>
    <mergeCell ref="D35:D38"/>
    <mergeCell ref="D39:D42"/>
    <mergeCell ref="D59:D62"/>
  </mergeCells>
  <conditionalFormatting sqref="O3:O162">
    <cfRule type="cellIs" dxfId="9" priority="1" operator="greaterThan">
      <formula>0.02</formula>
    </cfRule>
    <cfRule type="cellIs" dxfId="8" priority="2" operator="equal">
      <formula>0.02</formula>
    </cfRule>
  </conditionalFormatting>
  <pageMargins left="0.70866141732283472" right="0.70866141732283472" top="0.74803149606299213" bottom="0.74803149606299213" header="0.31496062992125984" footer="0.31496062992125984"/>
  <pageSetup paperSize="8" scale="74" fitToHeight="0" orientation="landscape" cellComments="atEnd" r:id="rId1"/>
  <headerFooter>
    <oddHeader>&amp;A</oddHead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311DFE-42A7-484C-A3E1-4DB64523FE80}">
  <sheetPr>
    <pageSetUpPr fitToPage="1"/>
  </sheetPr>
  <dimension ref="A1:U66"/>
  <sheetViews>
    <sheetView zoomScale="85" zoomScaleNormal="85" workbookViewId="0">
      <selection activeCell="S15" sqref="S15:S18"/>
    </sheetView>
  </sheetViews>
  <sheetFormatPr defaultRowHeight="14.4" x14ac:dyDescent="0.3"/>
  <cols>
    <col min="1" max="1" width="10" bestFit="1" customWidth="1"/>
    <col min="2" max="2" width="16.44140625" customWidth="1"/>
    <col min="3" max="3" width="22.109375" customWidth="1"/>
    <col min="4" max="5" width="21.88671875" customWidth="1"/>
    <col min="6" max="6" width="10.6640625" bestFit="1" customWidth="1"/>
    <col min="7" max="7" width="12.109375" customWidth="1"/>
    <col min="8" max="8" width="12.5546875" customWidth="1"/>
    <col min="9" max="9" width="13.44140625" customWidth="1"/>
    <col min="10" max="10" width="10.5546875" customWidth="1"/>
    <col min="11" max="12" width="9.44140625" style="60" customWidth="1"/>
    <col min="13" max="14" width="13.44140625" style="88" customWidth="1"/>
    <col min="15" max="18" width="9.44140625" style="60" customWidth="1"/>
    <col min="19" max="20" width="9.44140625" customWidth="1"/>
    <col min="21" max="21" width="13.109375" bestFit="1" customWidth="1"/>
  </cols>
  <sheetData>
    <row r="1" spans="1:21" ht="186" customHeight="1" x14ac:dyDescent="0.3">
      <c r="A1" s="219" t="s">
        <v>64</v>
      </c>
      <c r="B1" s="202" t="s">
        <v>95</v>
      </c>
      <c r="C1" s="221" t="s">
        <v>2</v>
      </c>
      <c r="D1" s="52" t="s">
        <v>96</v>
      </c>
      <c r="E1" s="84" t="s">
        <v>97</v>
      </c>
      <c r="F1" s="342" t="s">
        <v>65</v>
      </c>
      <c r="G1" s="205" t="s">
        <v>98</v>
      </c>
      <c r="H1" s="205" t="s">
        <v>100</v>
      </c>
      <c r="I1" s="203" t="s">
        <v>99</v>
      </c>
      <c r="J1" s="223" t="s">
        <v>3</v>
      </c>
      <c r="K1" s="227" t="s">
        <v>66</v>
      </c>
      <c r="L1" s="203"/>
      <c r="M1" s="227" t="s">
        <v>92</v>
      </c>
      <c r="N1" s="203"/>
      <c r="O1" s="227" t="s">
        <v>93</v>
      </c>
      <c r="P1" s="203"/>
      <c r="Q1" s="227" t="s">
        <v>94</v>
      </c>
      <c r="R1" s="203"/>
      <c r="S1" s="227" t="s">
        <v>67</v>
      </c>
      <c r="T1" s="203"/>
      <c r="U1" s="217" t="s">
        <v>91</v>
      </c>
    </row>
    <row r="2" spans="1:21" ht="31.5" customHeight="1" thickBot="1" x14ac:dyDescent="0.35">
      <c r="A2" s="220"/>
      <c r="B2" s="201"/>
      <c r="C2" s="222"/>
      <c r="D2" s="258" t="s">
        <v>68</v>
      </c>
      <c r="E2" s="341"/>
      <c r="F2" s="343"/>
      <c r="G2" s="206"/>
      <c r="H2" s="206"/>
      <c r="I2" s="204"/>
      <c r="J2" s="224"/>
      <c r="K2" s="51" t="s">
        <v>69</v>
      </c>
      <c r="L2" s="50" t="s">
        <v>70</v>
      </c>
      <c r="M2" s="51" t="s">
        <v>69</v>
      </c>
      <c r="N2" s="50" t="s">
        <v>70</v>
      </c>
      <c r="O2" s="51" t="s">
        <v>69</v>
      </c>
      <c r="P2" s="50" t="s">
        <v>70</v>
      </c>
      <c r="Q2" s="51" t="s">
        <v>69</v>
      </c>
      <c r="R2" s="50" t="s">
        <v>70</v>
      </c>
      <c r="S2" s="49" t="s">
        <v>69</v>
      </c>
      <c r="T2" s="50" t="s">
        <v>70</v>
      </c>
      <c r="U2" s="218"/>
    </row>
    <row r="3" spans="1:21" ht="15" thickBot="1" x14ac:dyDescent="0.35">
      <c r="A3" s="198" t="s">
        <v>71</v>
      </c>
      <c r="B3" s="200" t="s">
        <v>14</v>
      </c>
      <c r="C3" s="65" t="s">
        <v>15</v>
      </c>
      <c r="D3" s="108">
        <v>313061</v>
      </c>
      <c r="E3" s="109">
        <v>373175.29986847873</v>
      </c>
      <c r="F3" s="122">
        <v>686236.29986847867</v>
      </c>
      <c r="G3" s="74">
        <v>0.94299999999999995</v>
      </c>
      <c r="H3" s="2">
        <v>0.9</v>
      </c>
      <c r="I3" s="67">
        <v>5.7000000000000002E-2</v>
      </c>
      <c r="J3" s="30">
        <v>0.9</v>
      </c>
      <c r="K3" s="68">
        <v>0.76383000000000001</v>
      </c>
      <c r="L3" s="140">
        <v>5.1300000000000005E-2</v>
      </c>
      <c r="M3" s="4" t="s">
        <v>72</v>
      </c>
      <c r="N3" s="61" t="s">
        <v>72</v>
      </c>
      <c r="O3" s="10" t="s">
        <v>72</v>
      </c>
      <c r="P3" s="139" t="s">
        <v>72</v>
      </c>
      <c r="Q3" s="291">
        <v>1.0266</v>
      </c>
      <c r="R3" s="294">
        <v>0.2979</v>
      </c>
      <c r="S3" s="321">
        <v>3.2791662159563856E-6</v>
      </c>
      <c r="T3" s="288">
        <v>7.9836473663986313E-7</v>
      </c>
      <c r="U3" s="283">
        <v>3.2791662159563898E-4</v>
      </c>
    </row>
    <row r="4" spans="1:21" ht="15" thickBot="1" x14ac:dyDescent="0.35">
      <c r="A4" s="198"/>
      <c r="B4" s="200"/>
      <c r="C4" s="65" t="s">
        <v>84</v>
      </c>
      <c r="D4" s="108">
        <v>480815</v>
      </c>
      <c r="E4" s="109">
        <v>349122</v>
      </c>
      <c r="F4" s="122">
        <v>829937</v>
      </c>
      <c r="G4" s="74">
        <v>0.57930000000000004</v>
      </c>
      <c r="H4" s="2" t="s">
        <v>72</v>
      </c>
      <c r="I4" s="67">
        <v>0.42070000000000002</v>
      </c>
      <c r="J4" s="30">
        <v>0.3</v>
      </c>
      <c r="K4" s="10">
        <v>0.17379</v>
      </c>
      <c r="L4" s="139">
        <v>0.12620999999999999</v>
      </c>
      <c r="M4" s="4">
        <v>0.65110489481401368</v>
      </c>
      <c r="N4" s="61">
        <v>1</v>
      </c>
      <c r="O4" s="68">
        <v>0.11315551966972744</v>
      </c>
      <c r="P4" s="140">
        <v>0.12620999999999999</v>
      </c>
      <c r="Q4" s="292"/>
      <c r="R4" s="295"/>
      <c r="S4" s="322"/>
      <c r="T4" s="289"/>
      <c r="U4" s="284"/>
    </row>
    <row r="5" spans="1:21" ht="15" thickBot="1" x14ac:dyDescent="0.35">
      <c r="A5" s="198"/>
      <c r="B5" s="200"/>
      <c r="C5" s="65" t="s">
        <v>85</v>
      </c>
      <c r="D5" s="108">
        <v>375815</v>
      </c>
      <c r="E5" s="109">
        <v>252001</v>
      </c>
      <c r="F5" s="122">
        <v>627816</v>
      </c>
      <c r="G5" s="74">
        <v>0.59860000000000002</v>
      </c>
      <c r="H5" s="2" t="s">
        <v>72</v>
      </c>
      <c r="I5" s="67">
        <v>0.40139999999999998</v>
      </c>
      <c r="J5" s="30">
        <v>0.3</v>
      </c>
      <c r="K5" s="10">
        <v>0.17957999999999999</v>
      </c>
      <c r="L5" s="139">
        <v>0.12041999999999999</v>
      </c>
      <c r="M5" s="4">
        <v>0.83301890557854263</v>
      </c>
      <c r="N5" s="61">
        <v>1</v>
      </c>
      <c r="O5" s="68">
        <v>0.14959353506379469</v>
      </c>
      <c r="P5" s="140">
        <v>0.12041999999999999</v>
      </c>
      <c r="Q5" s="293"/>
      <c r="R5" s="296"/>
      <c r="S5" s="322"/>
      <c r="T5" s="289"/>
      <c r="U5" s="284"/>
    </row>
    <row r="6" spans="1:21" ht="15" thickBot="1" x14ac:dyDescent="0.35">
      <c r="A6" s="198"/>
      <c r="B6" s="201"/>
      <c r="C6" s="69" t="s">
        <v>17</v>
      </c>
      <c r="D6" s="110" t="s">
        <v>72</v>
      </c>
      <c r="E6" s="111" t="s">
        <v>72</v>
      </c>
      <c r="F6" s="123" t="s">
        <v>72</v>
      </c>
      <c r="G6" s="32" t="s">
        <v>72</v>
      </c>
      <c r="H6" s="13" t="s">
        <v>72</v>
      </c>
      <c r="I6" s="62" t="s">
        <v>72</v>
      </c>
      <c r="J6" s="40">
        <v>1.5</v>
      </c>
      <c r="K6" s="40" t="s">
        <v>72</v>
      </c>
      <c r="L6" s="141" t="s">
        <v>72</v>
      </c>
      <c r="M6" s="31" t="s">
        <v>72</v>
      </c>
      <c r="N6" s="62" t="s">
        <v>72</v>
      </c>
      <c r="O6" s="40" t="s">
        <v>72</v>
      </c>
      <c r="P6" s="141" t="s">
        <v>72</v>
      </c>
      <c r="Q6" s="286">
        <v>1.3245</v>
      </c>
      <c r="R6" s="287"/>
      <c r="S6" s="323"/>
      <c r="T6" s="290"/>
      <c r="U6" s="285"/>
    </row>
    <row r="7" spans="1:21" ht="15" thickBot="1" x14ac:dyDescent="0.35">
      <c r="A7" s="198"/>
      <c r="B7" s="202" t="s">
        <v>18</v>
      </c>
      <c r="C7" s="65" t="s">
        <v>15</v>
      </c>
      <c r="D7" s="108">
        <v>313061</v>
      </c>
      <c r="E7" s="109">
        <v>373175.29986847873</v>
      </c>
      <c r="F7" s="122">
        <v>686236.29986847867</v>
      </c>
      <c r="G7" s="73">
        <v>0.94299999999999995</v>
      </c>
      <c r="H7" s="11">
        <v>0.9</v>
      </c>
      <c r="I7" s="66">
        <v>5.7000000000000002E-2</v>
      </c>
      <c r="J7" s="30">
        <v>2.8</v>
      </c>
      <c r="K7" s="146">
        <v>2.3763599999999996</v>
      </c>
      <c r="L7" s="147">
        <v>0.15959999999999999</v>
      </c>
      <c r="M7" s="4" t="s">
        <v>72</v>
      </c>
      <c r="N7" s="61" t="s">
        <v>72</v>
      </c>
      <c r="O7" s="10" t="s">
        <v>72</v>
      </c>
      <c r="P7" s="139" t="s">
        <v>72</v>
      </c>
      <c r="Q7" s="291">
        <v>3.077</v>
      </c>
      <c r="R7" s="294">
        <v>0.81730000000000003</v>
      </c>
      <c r="S7" s="321">
        <v>9.8288325468712445E-6</v>
      </c>
      <c r="T7" s="288">
        <v>2.1900699223341972E-6</v>
      </c>
      <c r="U7" s="283">
        <v>9.8288325468712397E-4</v>
      </c>
    </row>
    <row r="8" spans="1:21" ht="15" thickBot="1" x14ac:dyDescent="0.35">
      <c r="A8" s="198"/>
      <c r="B8" s="200"/>
      <c r="C8" s="65" t="s">
        <v>84</v>
      </c>
      <c r="D8" s="108">
        <v>480815</v>
      </c>
      <c r="E8" s="109">
        <v>349122</v>
      </c>
      <c r="F8" s="122">
        <v>829937</v>
      </c>
      <c r="G8" s="74">
        <v>0.57930000000000004</v>
      </c>
      <c r="H8" s="2" t="s">
        <v>72</v>
      </c>
      <c r="I8" s="67">
        <v>0.42070000000000002</v>
      </c>
      <c r="J8" s="30">
        <v>0.8</v>
      </c>
      <c r="K8" s="10">
        <v>0.46344000000000007</v>
      </c>
      <c r="L8" s="139">
        <v>0.33656000000000003</v>
      </c>
      <c r="M8" s="4">
        <v>0.65110489481401368</v>
      </c>
      <c r="N8" s="61">
        <v>1</v>
      </c>
      <c r="O8" s="68">
        <v>0.30174805245260655</v>
      </c>
      <c r="P8" s="140">
        <v>0.33656000000000003</v>
      </c>
      <c r="Q8" s="292"/>
      <c r="R8" s="295"/>
      <c r="S8" s="322"/>
      <c r="T8" s="289"/>
      <c r="U8" s="284"/>
    </row>
    <row r="9" spans="1:21" ht="15" thickBot="1" x14ac:dyDescent="0.35">
      <c r="A9" s="198"/>
      <c r="B9" s="200"/>
      <c r="C9" s="65" t="s">
        <v>85</v>
      </c>
      <c r="D9" s="108">
        <v>375815</v>
      </c>
      <c r="E9" s="109">
        <v>252001</v>
      </c>
      <c r="F9" s="122">
        <v>627816</v>
      </c>
      <c r="G9" s="74">
        <v>0.59860000000000002</v>
      </c>
      <c r="H9" s="2" t="s">
        <v>72</v>
      </c>
      <c r="I9" s="67">
        <v>0.40139999999999998</v>
      </c>
      <c r="J9" s="41">
        <v>0.8</v>
      </c>
      <c r="K9" s="10">
        <v>0.47888000000000003</v>
      </c>
      <c r="L9" s="139">
        <v>0.32112000000000002</v>
      </c>
      <c r="M9" s="4">
        <v>0.83301890557854263</v>
      </c>
      <c r="N9" s="61">
        <v>1</v>
      </c>
      <c r="O9" s="68">
        <v>0.39891609350345253</v>
      </c>
      <c r="P9" s="140">
        <v>0.32112000000000002</v>
      </c>
      <c r="Q9" s="293"/>
      <c r="R9" s="296"/>
      <c r="S9" s="322"/>
      <c r="T9" s="289"/>
      <c r="U9" s="284"/>
    </row>
    <row r="10" spans="1:21" ht="15" thickBot="1" x14ac:dyDescent="0.35">
      <c r="A10" s="198"/>
      <c r="B10" s="201"/>
      <c r="C10" s="69" t="s">
        <v>17</v>
      </c>
      <c r="D10" s="110" t="s">
        <v>72</v>
      </c>
      <c r="E10" s="111" t="s">
        <v>72</v>
      </c>
      <c r="F10" s="123" t="s">
        <v>72</v>
      </c>
      <c r="G10" s="32"/>
      <c r="H10" s="13"/>
      <c r="I10" s="62"/>
      <c r="J10" s="40">
        <v>4.3999999999999995</v>
      </c>
      <c r="K10" s="40" t="s">
        <v>72</v>
      </c>
      <c r="L10" s="141" t="s">
        <v>72</v>
      </c>
      <c r="M10" s="31" t="s">
        <v>72</v>
      </c>
      <c r="N10" s="62" t="s">
        <v>72</v>
      </c>
      <c r="O10" s="40" t="s">
        <v>72</v>
      </c>
      <c r="P10" s="141" t="s">
        <v>72</v>
      </c>
      <c r="Q10" s="286">
        <v>3.8942999999999999</v>
      </c>
      <c r="R10" s="287"/>
      <c r="S10" s="323"/>
      <c r="T10" s="290"/>
      <c r="U10" s="285"/>
    </row>
    <row r="11" spans="1:21" ht="15" thickBot="1" x14ac:dyDescent="0.35">
      <c r="A11" s="198"/>
      <c r="B11" s="200" t="s">
        <v>19</v>
      </c>
      <c r="C11" s="65" t="s">
        <v>15</v>
      </c>
      <c r="D11" s="108">
        <v>313061</v>
      </c>
      <c r="E11" s="109">
        <v>373175.29986847873</v>
      </c>
      <c r="F11" s="122">
        <v>686236.29986847867</v>
      </c>
      <c r="G11" s="73">
        <v>0.94299999999999995</v>
      </c>
      <c r="H11" s="11">
        <v>0.9</v>
      </c>
      <c r="I11" s="66">
        <v>5.7000000000000002E-2</v>
      </c>
      <c r="J11" s="30">
        <v>11.74</v>
      </c>
      <c r="K11" s="68">
        <v>9.9637379999999993</v>
      </c>
      <c r="L11" s="140">
        <v>0.66918</v>
      </c>
      <c r="M11" s="4" t="s">
        <v>72</v>
      </c>
      <c r="N11" s="61" t="s">
        <v>72</v>
      </c>
      <c r="O11" s="10" t="s">
        <v>72</v>
      </c>
      <c r="P11" s="139" t="s">
        <v>72</v>
      </c>
      <c r="Q11" s="291">
        <v>13.0017</v>
      </c>
      <c r="R11" s="294">
        <v>3.6133999999999999</v>
      </c>
      <c r="S11" s="321">
        <v>4.1530749166308691E-5</v>
      </c>
      <c r="T11" s="288">
        <v>9.6827951937695062E-6</v>
      </c>
      <c r="U11" s="283">
        <v>4.1530749166308698E-3</v>
      </c>
    </row>
    <row r="12" spans="1:21" ht="15" thickBot="1" x14ac:dyDescent="0.35">
      <c r="A12" s="198"/>
      <c r="B12" s="200"/>
      <c r="C12" s="65" t="s">
        <v>84</v>
      </c>
      <c r="D12" s="108">
        <v>480815</v>
      </c>
      <c r="E12" s="109">
        <v>349122</v>
      </c>
      <c r="F12" s="122">
        <v>829937</v>
      </c>
      <c r="G12" s="74">
        <v>0.57930000000000004</v>
      </c>
      <c r="H12" s="2" t="s">
        <v>72</v>
      </c>
      <c r="I12" s="67">
        <v>0.42070000000000002</v>
      </c>
      <c r="J12" s="30">
        <v>4.26</v>
      </c>
      <c r="K12" s="10">
        <v>2.4678179999999998</v>
      </c>
      <c r="L12" s="139">
        <v>1.7921819999999999</v>
      </c>
      <c r="M12" s="4">
        <v>0.65110489481401368</v>
      </c>
      <c r="N12" s="61">
        <v>1</v>
      </c>
      <c r="O12" s="68">
        <v>1.6068083793101295</v>
      </c>
      <c r="P12" s="140">
        <v>1.7921819999999999</v>
      </c>
      <c r="Q12" s="292"/>
      <c r="R12" s="295"/>
      <c r="S12" s="322"/>
      <c r="T12" s="289"/>
      <c r="U12" s="284"/>
    </row>
    <row r="13" spans="1:21" ht="15" thickBot="1" x14ac:dyDescent="0.35">
      <c r="A13" s="198"/>
      <c r="B13" s="200"/>
      <c r="C13" s="65" t="s">
        <v>85</v>
      </c>
      <c r="D13" s="108">
        <v>375815</v>
      </c>
      <c r="E13" s="109">
        <v>252001</v>
      </c>
      <c r="F13" s="122">
        <v>627816</v>
      </c>
      <c r="G13" s="74">
        <v>0.59860000000000002</v>
      </c>
      <c r="H13" s="2" t="s">
        <v>72</v>
      </c>
      <c r="I13" s="67">
        <v>0.40139999999999998</v>
      </c>
      <c r="J13" s="30">
        <v>2.87</v>
      </c>
      <c r="K13" s="10">
        <v>1.7179820000000001</v>
      </c>
      <c r="L13" s="139">
        <v>1.152018</v>
      </c>
      <c r="M13" s="4">
        <v>0.83301890557854263</v>
      </c>
      <c r="N13" s="61">
        <v>1</v>
      </c>
      <c r="O13" s="68">
        <v>1.431111485443636</v>
      </c>
      <c r="P13" s="140">
        <v>1.152018</v>
      </c>
      <c r="Q13" s="293"/>
      <c r="R13" s="296"/>
      <c r="S13" s="322"/>
      <c r="T13" s="289"/>
      <c r="U13" s="284"/>
    </row>
    <row r="14" spans="1:21" ht="15" thickBot="1" x14ac:dyDescent="0.35">
      <c r="A14" s="199"/>
      <c r="B14" s="201"/>
      <c r="C14" s="69" t="s">
        <v>17</v>
      </c>
      <c r="D14" s="110" t="s">
        <v>72</v>
      </c>
      <c r="E14" s="111" t="s">
        <v>72</v>
      </c>
      <c r="F14" s="123" t="s">
        <v>72</v>
      </c>
      <c r="G14" s="32"/>
      <c r="H14" s="13"/>
      <c r="I14" s="62"/>
      <c r="J14" s="12">
        <v>18.87</v>
      </c>
      <c r="K14" s="40" t="s">
        <v>72</v>
      </c>
      <c r="L14" s="141" t="s">
        <v>72</v>
      </c>
      <c r="M14" s="31" t="s">
        <v>72</v>
      </c>
      <c r="N14" s="62" t="s">
        <v>72</v>
      </c>
      <c r="O14" s="40" t="s">
        <v>72</v>
      </c>
      <c r="P14" s="141" t="s">
        <v>72</v>
      </c>
      <c r="Q14" s="286">
        <v>16.614999999999998</v>
      </c>
      <c r="R14" s="287"/>
      <c r="S14" s="323"/>
      <c r="T14" s="290"/>
      <c r="U14" s="285"/>
    </row>
    <row r="15" spans="1:21" ht="15" customHeight="1" thickBot="1" x14ac:dyDescent="0.35">
      <c r="A15" s="198"/>
      <c r="B15" s="202" t="s">
        <v>20</v>
      </c>
      <c r="C15" s="65" t="s">
        <v>15</v>
      </c>
      <c r="D15" s="108">
        <v>313061</v>
      </c>
      <c r="E15" s="109">
        <v>373175.29986847873</v>
      </c>
      <c r="F15" s="122">
        <v>686236.29986847867</v>
      </c>
      <c r="G15" s="73">
        <v>0.94299999999999995</v>
      </c>
      <c r="H15" s="11">
        <v>0.9</v>
      </c>
      <c r="I15" s="66">
        <v>5.7000000000000002E-2</v>
      </c>
      <c r="J15" s="30">
        <v>12.64</v>
      </c>
      <c r="K15" s="68">
        <v>10.727568</v>
      </c>
      <c r="L15" s="140">
        <v>0.72048000000000001</v>
      </c>
      <c r="M15" s="4" t="s">
        <v>72</v>
      </c>
      <c r="N15" s="61" t="s">
        <v>72</v>
      </c>
      <c r="O15" s="10" t="s">
        <v>72</v>
      </c>
      <c r="P15" s="139" t="s">
        <v>72</v>
      </c>
      <c r="Q15" s="291">
        <v>14.0282</v>
      </c>
      <c r="R15" s="294">
        <v>3.9113000000000002</v>
      </c>
      <c r="S15" s="321">
        <v>4.4809915382265082E-5</v>
      </c>
      <c r="T15" s="288">
        <v>1.048115993040937E-5</v>
      </c>
      <c r="U15" s="283">
        <v>4.4809915382265104E-3</v>
      </c>
    </row>
    <row r="16" spans="1:21" ht="15" customHeight="1" thickBot="1" x14ac:dyDescent="0.35">
      <c r="A16" s="198"/>
      <c r="B16" s="200"/>
      <c r="C16" s="65" t="s">
        <v>84</v>
      </c>
      <c r="D16" s="108">
        <v>480815</v>
      </c>
      <c r="E16" s="109">
        <v>349122</v>
      </c>
      <c r="F16" s="122">
        <v>829937</v>
      </c>
      <c r="G16" s="74">
        <v>0.57930000000000004</v>
      </c>
      <c r="H16" s="2" t="s">
        <v>72</v>
      </c>
      <c r="I16" s="67">
        <v>0.42070000000000002</v>
      </c>
      <c r="J16" s="30">
        <v>4.5599999999999996</v>
      </c>
      <c r="K16" s="10">
        <v>2.6416079999999997</v>
      </c>
      <c r="L16" s="139">
        <v>1.9183919999999999</v>
      </c>
      <c r="M16" s="4">
        <v>0.65110489481401368</v>
      </c>
      <c r="N16" s="61">
        <v>1</v>
      </c>
      <c r="O16" s="68">
        <v>1.7199638989798569</v>
      </c>
      <c r="P16" s="140">
        <v>1.9183919999999999</v>
      </c>
      <c r="Q16" s="292"/>
      <c r="R16" s="295"/>
      <c r="S16" s="322"/>
      <c r="T16" s="289"/>
      <c r="U16" s="284"/>
    </row>
    <row r="17" spans="1:21" ht="15" thickBot="1" x14ac:dyDescent="0.35">
      <c r="A17" s="198"/>
      <c r="B17" s="200"/>
      <c r="C17" s="65" t="s">
        <v>85</v>
      </c>
      <c r="D17" s="108">
        <v>375815</v>
      </c>
      <c r="E17" s="109">
        <v>252001</v>
      </c>
      <c r="F17" s="122">
        <v>627816</v>
      </c>
      <c r="G17" s="74">
        <v>0.59860000000000002</v>
      </c>
      <c r="H17" s="2" t="s">
        <v>72</v>
      </c>
      <c r="I17" s="67">
        <v>0.40139999999999998</v>
      </c>
      <c r="J17" s="30">
        <v>3.17</v>
      </c>
      <c r="K17" s="10">
        <v>1.897562</v>
      </c>
      <c r="L17" s="139">
        <v>1.272438</v>
      </c>
      <c r="M17" s="4">
        <v>0.83301890557854263</v>
      </c>
      <c r="N17" s="61">
        <v>1</v>
      </c>
      <c r="O17" s="68">
        <v>1.5807050205074304</v>
      </c>
      <c r="P17" s="140">
        <v>1.272438</v>
      </c>
      <c r="Q17" s="293"/>
      <c r="R17" s="296"/>
      <c r="S17" s="322"/>
      <c r="T17" s="289"/>
      <c r="U17" s="284"/>
    </row>
    <row r="18" spans="1:21" ht="15" thickBot="1" x14ac:dyDescent="0.35">
      <c r="A18" s="198"/>
      <c r="B18" s="201"/>
      <c r="C18" s="69" t="s">
        <v>17</v>
      </c>
      <c r="D18" s="110" t="s">
        <v>72</v>
      </c>
      <c r="E18" s="111" t="s">
        <v>72</v>
      </c>
      <c r="F18" s="123" t="s">
        <v>72</v>
      </c>
      <c r="G18" s="32"/>
      <c r="H18" s="13"/>
      <c r="I18" s="62"/>
      <c r="J18" s="12">
        <v>20.369999999999997</v>
      </c>
      <c r="K18" s="40" t="s">
        <v>72</v>
      </c>
      <c r="L18" s="141" t="s">
        <v>72</v>
      </c>
      <c r="M18" s="31" t="s">
        <v>72</v>
      </c>
      <c r="N18" s="62" t="s">
        <v>72</v>
      </c>
      <c r="O18" s="40" t="s">
        <v>72</v>
      </c>
      <c r="P18" s="141" t="s">
        <v>72</v>
      </c>
      <c r="Q18" s="286">
        <v>17.939499999999999</v>
      </c>
      <c r="R18" s="287"/>
      <c r="S18" s="323"/>
      <c r="T18" s="290"/>
      <c r="U18" s="285"/>
    </row>
    <row r="19" spans="1:21" ht="15" customHeight="1" thickBot="1" x14ac:dyDescent="0.35">
      <c r="A19" s="198"/>
      <c r="B19" s="200" t="s">
        <v>21</v>
      </c>
      <c r="C19" s="65" t="s">
        <v>15</v>
      </c>
      <c r="D19" s="108">
        <v>313061</v>
      </c>
      <c r="E19" s="109">
        <v>373175.29986847873</v>
      </c>
      <c r="F19" s="122">
        <v>686236.29986847867</v>
      </c>
      <c r="G19" s="73">
        <v>0.94299999999999995</v>
      </c>
      <c r="H19" s="11">
        <v>0.9</v>
      </c>
      <c r="I19" s="66">
        <v>5.7000000000000002E-2</v>
      </c>
      <c r="J19" s="30">
        <v>14.54</v>
      </c>
      <c r="K19" s="146">
        <v>12.340097999999999</v>
      </c>
      <c r="L19" s="147">
        <v>0.82877999999999996</v>
      </c>
      <c r="M19" s="4" t="s">
        <v>72</v>
      </c>
      <c r="N19" s="61" t="s">
        <v>72</v>
      </c>
      <c r="O19" s="10" t="s">
        <v>72</v>
      </c>
      <c r="P19" s="139" t="s">
        <v>72</v>
      </c>
      <c r="Q19" s="291">
        <v>16.078700000000001</v>
      </c>
      <c r="R19" s="294">
        <v>4.4306999999999999</v>
      </c>
      <c r="S19" s="321">
        <v>5.1359581713179932E-5</v>
      </c>
      <c r="T19" s="288">
        <v>1.1872865116103703E-5</v>
      </c>
      <c r="U19" s="283">
        <v>5.1359581713179897E-3</v>
      </c>
    </row>
    <row r="20" spans="1:21" ht="15" customHeight="1" thickBot="1" x14ac:dyDescent="0.35">
      <c r="A20" s="198"/>
      <c r="B20" s="200"/>
      <c r="C20" s="65" t="s">
        <v>84</v>
      </c>
      <c r="D20" s="108">
        <v>480815</v>
      </c>
      <c r="E20" s="109">
        <v>349122</v>
      </c>
      <c r="F20" s="122">
        <v>829937</v>
      </c>
      <c r="G20" s="74">
        <v>0.57930000000000004</v>
      </c>
      <c r="H20" s="2" t="s">
        <v>72</v>
      </c>
      <c r="I20" s="67">
        <v>0.42070000000000002</v>
      </c>
      <c r="J20" s="30">
        <v>5.0599999999999996</v>
      </c>
      <c r="K20" s="10">
        <v>2.9312580000000001</v>
      </c>
      <c r="L20" s="139">
        <v>2.1287419999999999</v>
      </c>
      <c r="M20" s="4">
        <v>0.65110489481401368</v>
      </c>
      <c r="N20" s="61">
        <v>1</v>
      </c>
      <c r="O20" s="68">
        <v>1.9085564317627361</v>
      </c>
      <c r="P20" s="140">
        <v>2.1287419999999999</v>
      </c>
      <c r="Q20" s="292"/>
      <c r="R20" s="295"/>
      <c r="S20" s="322"/>
      <c r="T20" s="289"/>
      <c r="U20" s="284"/>
    </row>
    <row r="21" spans="1:21" ht="15" thickBot="1" x14ac:dyDescent="0.35">
      <c r="A21" s="198"/>
      <c r="B21" s="200"/>
      <c r="C21" s="65" t="s">
        <v>85</v>
      </c>
      <c r="D21" s="108">
        <v>375815</v>
      </c>
      <c r="E21" s="109">
        <v>252001</v>
      </c>
      <c r="F21" s="122">
        <v>627816</v>
      </c>
      <c r="G21" s="74">
        <v>0.59860000000000002</v>
      </c>
      <c r="H21" s="2" t="s">
        <v>72</v>
      </c>
      <c r="I21" s="67">
        <v>0.40139999999999998</v>
      </c>
      <c r="J21" s="30">
        <v>3.67</v>
      </c>
      <c r="K21" s="10">
        <v>2.1968619999999999</v>
      </c>
      <c r="L21" s="139">
        <v>1.4731379999999998</v>
      </c>
      <c r="M21" s="4">
        <v>0.83301890557854263</v>
      </c>
      <c r="N21" s="61">
        <v>1</v>
      </c>
      <c r="O21" s="68">
        <v>1.8300275789470881</v>
      </c>
      <c r="P21" s="140">
        <v>1.4731379999999998</v>
      </c>
      <c r="Q21" s="293"/>
      <c r="R21" s="296"/>
      <c r="S21" s="322"/>
      <c r="T21" s="289"/>
      <c r="U21" s="284"/>
    </row>
    <row r="22" spans="1:21" ht="15" thickBot="1" x14ac:dyDescent="0.35">
      <c r="A22" s="198"/>
      <c r="B22" s="201"/>
      <c r="C22" s="69" t="s">
        <v>17</v>
      </c>
      <c r="D22" s="110" t="s">
        <v>72</v>
      </c>
      <c r="E22" s="111" t="s">
        <v>72</v>
      </c>
      <c r="F22" s="123" t="s">
        <v>72</v>
      </c>
      <c r="G22" s="13"/>
      <c r="H22" s="13"/>
      <c r="I22" s="36"/>
      <c r="J22" s="12">
        <v>23.269999999999996</v>
      </c>
      <c r="K22" s="40" t="s">
        <v>72</v>
      </c>
      <c r="L22" s="141" t="s">
        <v>72</v>
      </c>
      <c r="M22" s="31" t="s">
        <v>72</v>
      </c>
      <c r="N22" s="62" t="s">
        <v>72</v>
      </c>
      <c r="O22" s="40" t="s">
        <v>72</v>
      </c>
      <c r="P22" s="141" t="s">
        <v>72</v>
      </c>
      <c r="Q22" s="286">
        <v>20.5093</v>
      </c>
      <c r="R22" s="287"/>
      <c r="S22" s="323"/>
      <c r="T22" s="290"/>
      <c r="U22" s="285"/>
    </row>
    <row r="23" spans="1:21" ht="15" customHeight="1" x14ac:dyDescent="0.3">
      <c r="A23" s="193" t="s">
        <v>73</v>
      </c>
      <c r="B23" s="195" t="s">
        <v>74</v>
      </c>
      <c r="C23" s="70" t="s">
        <v>15</v>
      </c>
      <c r="D23" s="112">
        <v>1003448.95</v>
      </c>
      <c r="E23" s="113">
        <v>980435.88590351911</v>
      </c>
      <c r="F23" s="121">
        <v>1983884.8359035191</v>
      </c>
      <c r="G23" s="85">
        <v>0.50580000000000003</v>
      </c>
      <c r="H23" s="23">
        <v>0.93</v>
      </c>
      <c r="I23" s="78">
        <v>0.49419999999999997</v>
      </c>
      <c r="J23" s="18">
        <v>14.2</v>
      </c>
      <c r="K23" s="144">
        <v>6.6795947999999994</v>
      </c>
      <c r="L23" s="145">
        <v>7.0176399999999992</v>
      </c>
      <c r="M23" s="21" t="s">
        <v>72</v>
      </c>
      <c r="N23" s="63" t="s">
        <v>72</v>
      </c>
      <c r="O23" s="43" t="s">
        <v>72</v>
      </c>
      <c r="P23" s="142" t="s">
        <v>72</v>
      </c>
      <c r="Q23" s="330">
        <v>24.939</v>
      </c>
      <c r="R23" s="333">
        <v>24.8583</v>
      </c>
      <c r="S23" s="310">
        <v>2.4853282272107615E-5</v>
      </c>
      <c r="T23" s="313">
        <v>2.535433510483133E-5</v>
      </c>
      <c r="U23" s="327">
        <v>2.4853282272107617E-3</v>
      </c>
    </row>
    <row r="24" spans="1:21" x14ac:dyDescent="0.3">
      <c r="A24" s="316"/>
      <c r="B24" s="195"/>
      <c r="C24" s="71" t="s">
        <v>75</v>
      </c>
      <c r="D24" s="112" t="s">
        <v>72</v>
      </c>
      <c r="E24" s="113" t="s">
        <v>72</v>
      </c>
      <c r="F24" s="121" t="s">
        <v>72</v>
      </c>
      <c r="G24" s="38" t="s">
        <v>72</v>
      </c>
      <c r="H24" s="19" t="s">
        <v>72</v>
      </c>
      <c r="I24" s="20" t="s">
        <v>72</v>
      </c>
      <c r="J24" s="18">
        <v>30.5</v>
      </c>
      <c r="K24" s="144">
        <v>15.426900000000002</v>
      </c>
      <c r="L24" s="145">
        <v>15.073099999999998</v>
      </c>
      <c r="M24" s="21" t="s">
        <v>72</v>
      </c>
      <c r="N24" s="63" t="s">
        <v>72</v>
      </c>
      <c r="O24" s="43" t="s">
        <v>72</v>
      </c>
      <c r="P24" s="142" t="s">
        <v>72</v>
      </c>
      <c r="Q24" s="331"/>
      <c r="R24" s="334"/>
      <c r="S24" s="311"/>
      <c r="T24" s="314"/>
      <c r="U24" s="328"/>
    </row>
    <row r="25" spans="1:21" x14ac:dyDescent="0.3">
      <c r="A25" s="316"/>
      <c r="B25" s="195"/>
      <c r="C25" s="71" t="s">
        <v>86</v>
      </c>
      <c r="D25" s="112" t="s">
        <v>72</v>
      </c>
      <c r="E25" s="113" t="s">
        <v>72</v>
      </c>
      <c r="F25" s="121" t="s">
        <v>72</v>
      </c>
      <c r="G25" s="86" t="s">
        <v>72</v>
      </c>
      <c r="H25" s="19" t="s">
        <v>72</v>
      </c>
      <c r="I25" s="20" t="s">
        <v>72</v>
      </c>
      <c r="J25" s="18">
        <v>5.6</v>
      </c>
      <c r="K25" s="144">
        <v>2.8324799999999999</v>
      </c>
      <c r="L25" s="145">
        <v>2.7675199999999998</v>
      </c>
      <c r="M25" s="21" t="s">
        <v>72</v>
      </c>
      <c r="N25" s="63" t="s">
        <v>72</v>
      </c>
      <c r="O25" s="43" t="s">
        <v>72</v>
      </c>
      <c r="P25" s="142" t="s">
        <v>72</v>
      </c>
      <c r="Q25" s="332"/>
      <c r="R25" s="335"/>
      <c r="S25" s="311"/>
      <c r="T25" s="314"/>
      <c r="U25" s="328"/>
    </row>
    <row r="26" spans="1:21" ht="15" thickBot="1" x14ac:dyDescent="0.35">
      <c r="A26" s="316"/>
      <c r="B26" s="196"/>
      <c r="C26" s="72" t="s">
        <v>17</v>
      </c>
      <c r="D26" s="118" t="s">
        <v>72</v>
      </c>
      <c r="E26" s="124" t="s">
        <v>72</v>
      </c>
      <c r="F26" s="124" t="s">
        <v>72</v>
      </c>
      <c r="G26" s="34" t="s">
        <v>72</v>
      </c>
      <c r="H26" s="34" t="s">
        <v>72</v>
      </c>
      <c r="I26" s="35" t="s">
        <v>72</v>
      </c>
      <c r="J26" s="33">
        <v>50.300000000000004</v>
      </c>
      <c r="K26" s="42" t="s">
        <v>72</v>
      </c>
      <c r="L26" s="143" t="s">
        <v>72</v>
      </c>
      <c r="M26" s="27" t="s">
        <v>72</v>
      </c>
      <c r="N26" s="64" t="s">
        <v>72</v>
      </c>
      <c r="O26" s="42" t="s">
        <v>72</v>
      </c>
      <c r="P26" s="143" t="s">
        <v>72</v>
      </c>
      <c r="Q26" s="304">
        <v>49.7973</v>
      </c>
      <c r="R26" s="305"/>
      <c r="S26" s="312"/>
      <c r="T26" s="315"/>
      <c r="U26" s="329"/>
    </row>
    <row r="27" spans="1:21" x14ac:dyDescent="0.3">
      <c r="A27" s="316"/>
      <c r="B27" s="197" t="s">
        <v>40</v>
      </c>
      <c r="C27" s="70" t="s">
        <v>15</v>
      </c>
      <c r="D27" s="112">
        <v>1003448.95</v>
      </c>
      <c r="E27" s="113">
        <v>980435.88590351911</v>
      </c>
      <c r="F27" s="121">
        <v>1983884.8359035191</v>
      </c>
      <c r="G27" s="85">
        <v>0.50580000000000003</v>
      </c>
      <c r="H27" s="15">
        <v>0.93</v>
      </c>
      <c r="I27" s="78">
        <v>0.49419999999999997</v>
      </c>
      <c r="J27" s="18">
        <v>23.7</v>
      </c>
      <c r="K27" s="148">
        <v>11.1483378</v>
      </c>
      <c r="L27" s="149">
        <v>11.712539999999999</v>
      </c>
      <c r="M27" s="21" t="s">
        <v>72</v>
      </c>
      <c r="N27" s="63" t="s">
        <v>72</v>
      </c>
      <c r="O27" s="43" t="s">
        <v>72</v>
      </c>
      <c r="P27" s="142" t="s">
        <v>72</v>
      </c>
      <c r="Q27" s="330">
        <v>65.926477800000001</v>
      </c>
      <c r="R27" s="336">
        <v>65.234399999999994</v>
      </c>
      <c r="S27" s="310">
        <v>6.5699882191316264E-5</v>
      </c>
      <c r="T27" s="313">
        <v>6.6536120248070413E-5</v>
      </c>
      <c r="U27" s="327">
        <v>6.5699882191316266E-3</v>
      </c>
    </row>
    <row r="28" spans="1:21" x14ac:dyDescent="0.3">
      <c r="A28" s="316"/>
      <c r="B28" s="195"/>
      <c r="C28" s="71" t="s">
        <v>75</v>
      </c>
      <c r="D28" s="112" t="s">
        <v>72</v>
      </c>
      <c r="E28" s="113" t="s">
        <v>72</v>
      </c>
      <c r="F28" s="121" t="s">
        <v>72</v>
      </c>
      <c r="G28" s="38" t="s">
        <v>72</v>
      </c>
      <c r="H28" s="23" t="s">
        <v>72</v>
      </c>
      <c r="I28" s="20" t="s">
        <v>72</v>
      </c>
      <c r="J28" s="18">
        <v>91.4</v>
      </c>
      <c r="K28" s="144">
        <v>46.230120000000007</v>
      </c>
      <c r="L28" s="145">
        <v>45.169879999999999</v>
      </c>
      <c r="M28" s="21" t="s">
        <v>72</v>
      </c>
      <c r="N28" s="63" t="s">
        <v>72</v>
      </c>
      <c r="O28" s="43" t="s">
        <v>72</v>
      </c>
      <c r="P28" s="142" t="s">
        <v>72</v>
      </c>
      <c r="Q28" s="331"/>
      <c r="R28" s="337"/>
      <c r="S28" s="311"/>
      <c r="T28" s="314"/>
      <c r="U28" s="328"/>
    </row>
    <row r="29" spans="1:21" x14ac:dyDescent="0.3">
      <c r="A29" s="316"/>
      <c r="B29" s="195"/>
      <c r="C29" s="71" t="s">
        <v>86</v>
      </c>
      <c r="D29" s="112" t="s">
        <v>72</v>
      </c>
      <c r="E29" s="113" t="s">
        <v>72</v>
      </c>
      <c r="F29" s="121" t="s">
        <v>72</v>
      </c>
      <c r="G29" s="86" t="s">
        <v>72</v>
      </c>
      <c r="H29" s="23" t="s">
        <v>72</v>
      </c>
      <c r="I29" s="20" t="s">
        <v>72</v>
      </c>
      <c r="J29" s="18">
        <v>16.899999999999999</v>
      </c>
      <c r="K29" s="144">
        <v>8.5480199999999993</v>
      </c>
      <c r="L29" s="145">
        <v>8.3519799999999993</v>
      </c>
      <c r="M29" s="21" t="s">
        <v>72</v>
      </c>
      <c r="N29" s="63" t="s">
        <v>72</v>
      </c>
      <c r="O29" s="43" t="s">
        <v>72</v>
      </c>
      <c r="P29" s="142" t="s">
        <v>72</v>
      </c>
      <c r="Q29" s="332"/>
      <c r="R29" s="338"/>
      <c r="S29" s="311"/>
      <c r="T29" s="314"/>
      <c r="U29" s="328"/>
    </row>
    <row r="30" spans="1:21" ht="15" thickBot="1" x14ac:dyDescent="0.35">
      <c r="A30" s="317"/>
      <c r="B30" s="196"/>
      <c r="C30" s="72" t="s">
        <v>17</v>
      </c>
      <c r="D30" s="118" t="s">
        <v>72</v>
      </c>
      <c r="E30" s="124" t="s">
        <v>72</v>
      </c>
      <c r="F30" s="124" t="s">
        <v>72</v>
      </c>
      <c r="G30" s="34" t="s">
        <v>72</v>
      </c>
      <c r="H30" s="34" t="s">
        <v>72</v>
      </c>
      <c r="I30" s="35" t="s">
        <v>72</v>
      </c>
      <c r="J30" s="77">
        <v>132</v>
      </c>
      <c r="K30" s="42" t="s">
        <v>72</v>
      </c>
      <c r="L30" s="143" t="s">
        <v>72</v>
      </c>
      <c r="M30" s="27" t="s">
        <v>72</v>
      </c>
      <c r="N30" s="64" t="s">
        <v>72</v>
      </c>
      <c r="O30" s="42" t="s">
        <v>72</v>
      </c>
      <c r="P30" s="143" t="s">
        <v>72</v>
      </c>
      <c r="Q30" s="304">
        <v>131.16087779999998</v>
      </c>
      <c r="R30" s="305"/>
      <c r="S30" s="312"/>
      <c r="T30" s="315"/>
      <c r="U30" s="329"/>
    </row>
    <row r="31" spans="1:21" ht="15" customHeight="1" x14ac:dyDescent="0.3">
      <c r="A31" s="198" t="s">
        <v>76</v>
      </c>
      <c r="B31" s="200" t="s">
        <v>74</v>
      </c>
      <c r="C31" s="65" t="s">
        <v>15</v>
      </c>
      <c r="D31" s="114">
        <v>26582.920000000002</v>
      </c>
      <c r="E31" s="115">
        <v>28637.104927295386</v>
      </c>
      <c r="F31" s="120">
        <v>55220.024927295388</v>
      </c>
      <c r="G31" s="73">
        <v>0.48139999999999999</v>
      </c>
      <c r="H31" s="74">
        <v>0.92999999999999994</v>
      </c>
      <c r="I31" s="67">
        <v>0.51859999999999995</v>
      </c>
      <c r="J31" s="30">
        <v>23.4</v>
      </c>
      <c r="K31" s="68">
        <v>10.476226799999999</v>
      </c>
      <c r="L31" s="140">
        <v>12.135239999999998</v>
      </c>
      <c r="M31" s="4" t="s">
        <v>72</v>
      </c>
      <c r="N31" s="61" t="s">
        <v>72</v>
      </c>
      <c r="O31" s="10" t="s">
        <v>72</v>
      </c>
      <c r="P31" s="139" t="s">
        <v>72</v>
      </c>
      <c r="Q31" s="291">
        <v>10.503174684178051</v>
      </c>
      <c r="R31" s="318">
        <v>12.164270271571949</v>
      </c>
      <c r="S31" s="321">
        <v>3.9510989327651178E-4</v>
      </c>
      <c r="T31" s="288">
        <v>4.2477304540577368E-4</v>
      </c>
      <c r="U31" s="324">
        <v>3.951098932765118E-2</v>
      </c>
    </row>
    <row r="32" spans="1:21" ht="15" customHeight="1" x14ac:dyDescent="0.3">
      <c r="A32" s="339"/>
      <c r="B32" s="200"/>
      <c r="C32" s="65" t="s">
        <v>84</v>
      </c>
      <c r="D32" s="114">
        <v>302314</v>
      </c>
      <c r="E32" s="115">
        <v>289560</v>
      </c>
      <c r="F32" s="120">
        <v>591874</v>
      </c>
      <c r="G32" s="74">
        <v>0.51077425262809317</v>
      </c>
      <c r="H32" s="74" t="s">
        <v>72</v>
      </c>
      <c r="I32" s="67">
        <v>0.48922574737190688</v>
      </c>
      <c r="J32" s="30">
        <v>0</v>
      </c>
      <c r="K32" s="10">
        <v>0</v>
      </c>
      <c r="L32" s="139">
        <v>0</v>
      </c>
      <c r="M32" s="4">
        <v>8.7931488452403797E-2</v>
      </c>
      <c r="N32" s="61">
        <v>9.8898690866471156E-2</v>
      </c>
      <c r="O32" s="68">
        <v>0</v>
      </c>
      <c r="P32" s="140">
        <v>0</v>
      </c>
      <c r="Q32" s="292"/>
      <c r="R32" s="319"/>
      <c r="S32" s="322"/>
      <c r="T32" s="289"/>
      <c r="U32" s="325"/>
    </row>
    <row r="33" spans="1:21" ht="15" customHeight="1" x14ac:dyDescent="0.3">
      <c r="A33" s="339"/>
      <c r="B33" s="200"/>
      <c r="C33" s="65" t="s">
        <v>37</v>
      </c>
      <c r="D33" s="114">
        <v>106183</v>
      </c>
      <c r="E33" s="115">
        <v>112439</v>
      </c>
      <c r="F33" s="120">
        <v>218622</v>
      </c>
      <c r="G33" s="74">
        <v>0.48569219932120283</v>
      </c>
      <c r="H33" s="74" t="s">
        <v>72</v>
      </c>
      <c r="I33" s="67">
        <v>0.51430780067879722</v>
      </c>
      <c r="J33" s="30">
        <v>0</v>
      </c>
      <c r="K33" s="10">
        <v>0</v>
      </c>
      <c r="L33" s="139">
        <v>0</v>
      </c>
      <c r="M33" s="4">
        <v>0.25035005603533522</v>
      </c>
      <c r="N33" s="61">
        <v>0.25035005603533522</v>
      </c>
      <c r="O33" s="68">
        <v>0</v>
      </c>
      <c r="P33" s="140">
        <v>0</v>
      </c>
      <c r="Q33" s="292"/>
      <c r="R33" s="319"/>
      <c r="S33" s="322"/>
      <c r="T33" s="289"/>
      <c r="U33" s="325"/>
    </row>
    <row r="34" spans="1:21" x14ac:dyDescent="0.3">
      <c r="A34" s="339"/>
      <c r="B34" s="200"/>
      <c r="C34" s="65" t="s">
        <v>85</v>
      </c>
      <c r="D34" s="114">
        <v>302314</v>
      </c>
      <c r="E34" s="115">
        <v>289560</v>
      </c>
      <c r="F34" s="120">
        <v>591874</v>
      </c>
      <c r="G34" s="87">
        <v>0.51077425262809317</v>
      </c>
      <c r="H34" s="74" t="s">
        <v>72</v>
      </c>
      <c r="I34" s="67">
        <v>0.48922574737190688</v>
      </c>
      <c r="J34" s="30">
        <v>0.6</v>
      </c>
      <c r="K34" s="10">
        <v>0.30646455157685587</v>
      </c>
      <c r="L34" s="139">
        <v>0.29353544842314411</v>
      </c>
      <c r="M34" s="4">
        <v>8.7931488452403797E-2</v>
      </c>
      <c r="N34" s="61">
        <v>9.8898690866471156E-2</v>
      </c>
      <c r="O34" s="68">
        <v>2.6947884178051409E-2</v>
      </c>
      <c r="P34" s="140">
        <v>2.9030271571951517E-2</v>
      </c>
      <c r="Q34" s="293"/>
      <c r="R34" s="320"/>
      <c r="S34" s="322"/>
      <c r="T34" s="289"/>
      <c r="U34" s="325"/>
    </row>
    <row r="35" spans="1:21" ht="15" thickBot="1" x14ac:dyDescent="0.35">
      <c r="A35" s="339"/>
      <c r="B35" s="201"/>
      <c r="C35" s="69" t="s">
        <v>17</v>
      </c>
      <c r="D35" s="116" t="s">
        <v>72</v>
      </c>
      <c r="E35" s="117" t="s">
        <v>72</v>
      </c>
      <c r="F35" s="125" t="s">
        <v>72</v>
      </c>
      <c r="G35" s="13" t="s">
        <v>72</v>
      </c>
      <c r="H35" s="13" t="s">
        <v>72</v>
      </c>
      <c r="I35" s="36" t="s">
        <v>72</v>
      </c>
      <c r="J35" s="82">
        <v>24</v>
      </c>
      <c r="K35" s="40" t="s">
        <v>72</v>
      </c>
      <c r="L35" s="141" t="s">
        <v>72</v>
      </c>
      <c r="M35" s="31" t="s">
        <v>72</v>
      </c>
      <c r="N35" s="62" t="s">
        <v>72</v>
      </c>
      <c r="O35" s="40" t="s">
        <v>72</v>
      </c>
      <c r="P35" s="141" t="s">
        <v>72</v>
      </c>
      <c r="Q35" s="286">
        <v>22.66744495575</v>
      </c>
      <c r="R35" s="287"/>
      <c r="S35" s="323"/>
      <c r="T35" s="290"/>
      <c r="U35" s="326"/>
    </row>
    <row r="36" spans="1:21" x14ac:dyDescent="0.3">
      <c r="A36" s="339"/>
      <c r="B36" s="202" t="s">
        <v>40</v>
      </c>
      <c r="C36" s="151" t="s">
        <v>15</v>
      </c>
      <c r="D36" s="114">
        <v>26582.920000000002</v>
      </c>
      <c r="E36" s="115">
        <v>28637.104927295386</v>
      </c>
      <c r="F36" s="120">
        <v>55220.024927295388</v>
      </c>
      <c r="G36" s="73">
        <v>0.48139999999999999</v>
      </c>
      <c r="H36" s="11">
        <v>0.92999999999999994</v>
      </c>
      <c r="I36" s="67">
        <v>0.51859999999999995</v>
      </c>
      <c r="J36" s="30">
        <v>39</v>
      </c>
      <c r="K36" s="146">
        <v>17.460377999999999</v>
      </c>
      <c r="L36" s="147">
        <v>20.225399999999997</v>
      </c>
      <c r="M36" s="4" t="s">
        <v>72</v>
      </c>
      <c r="N36" s="61" t="s">
        <v>72</v>
      </c>
      <c r="O36" s="10" t="s">
        <v>72</v>
      </c>
      <c r="P36" s="139" t="s">
        <v>72</v>
      </c>
      <c r="Q36" s="291">
        <v>17.553380959465752</v>
      </c>
      <c r="R36" s="318">
        <v>20.325366513387785</v>
      </c>
      <c r="S36" s="321">
        <v>6.6032553833310077E-4</v>
      </c>
      <c r="T36" s="288">
        <v>7.0975633064132516E-4</v>
      </c>
      <c r="U36" s="324">
        <v>6.6032553833310081E-2</v>
      </c>
    </row>
    <row r="37" spans="1:21" x14ac:dyDescent="0.3">
      <c r="A37" s="339"/>
      <c r="B37" s="200"/>
      <c r="C37" s="65" t="s">
        <v>84</v>
      </c>
      <c r="D37" s="114">
        <v>302314</v>
      </c>
      <c r="E37" s="115">
        <v>289560</v>
      </c>
      <c r="F37" s="120">
        <v>591874</v>
      </c>
      <c r="G37" s="74">
        <v>0.51077425262809317</v>
      </c>
      <c r="H37" s="2" t="s">
        <v>72</v>
      </c>
      <c r="I37" s="67">
        <v>0.48922574737190688</v>
      </c>
      <c r="J37" s="30">
        <v>0</v>
      </c>
      <c r="K37" s="10">
        <v>0</v>
      </c>
      <c r="L37" s="139">
        <v>0</v>
      </c>
      <c r="M37" s="4">
        <v>8.7931488452403797E-2</v>
      </c>
      <c r="N37" s="61">
        <v>9.8898690866471156E-2</v>
      </c>
      <c r="O37" s="68">
        <v>0</v>
      </c>
      <c r="P37" s="140">
        <v>0</v>
      </c>
      <c r="Q37" s="292"/>
      <c r="R37" s="319"/>
      <c r="S37" s="322"/>
      <c r="T37" s="289"/>
      <c r="U37" s="325"/>
    </row>
    <row r="38" spans="1:21" x14ac:dyDescent="0.3">
      <c r="A38" s="339"/>
      <c r="B38" s="200"/>
      <c r="C38" s="65" t="s">
        <v>37</v>
      </c>
      <c r="D38" s="114">
        <v>106183</v>
      </c>
      <c r="E38" s="115">
        <v>112439</v>
      </c>
      <c r="F38" s="120">
        <v>218622</v>
      </c>
      <c r="G38" s="74">
        <v>0.48569219932120283</v>
      </c>
      <c r="H38" s="2" t="s">
        <v>72</v>
      </c>
      <c r="I38" s="67">
        <v>0.51430780067879722</v>
      </c>
      <c r="J38" s="30">
        <v>0.1</v>
      </c>
      <c r="K38" s="10">
        <v>4.8569219932120287E-2</v>
      </c>
      <c r="L38" s="139">
        <v>5.1430780067879725E-2</v>
      </c>
      <c r="M38" s="4">
        <v>0.25035005603533522</v>
      </c>
      <c r="N38" s="61">
        <v>0.25035005603533522</v>
      </c>
      <c r="O38" s="68">
        <v>1.2159306931598834E-2</v>
      </c>
      <c r="P38" s="140">
        <v>1.2875698671934692E-2</v>
      </c>
      <c r="Q38" s="292"/>
      <c r="R38" s="319"/>
      <c r="S38" s="322"/>
      <c r="T38" s="289"/>
      <c r="U38" s="325"/>
    </row>
    <row r="39" spans="1:21" x14ac:dyDescent="0.3">
      <c r="A39" s="339"/>
      <c r="B39" s="200"/>
      <c r="C39" s="65" t="s">
        <v>85</v>
      </c>
      <c r="D39" s="114">
        <v>302314</v>
      </c>
      <c r="E39" s="115">
        <v>289560</v>
      </c>
      <c r="F39" s="120">
        <v>591874</v>
      </c>
      <c r="G39" s="87">
        <v>0.51077425262809317</v>
      </c>
      <c r="H39" s="2" t="s">
        <v>72</v>
      </c>
      <c r="I39" s="67">
        <v>0.48922574737190688</v>
      </c>
      <c r="J39" s="30">
        <v>1.8</v>
      </c>
      <c r="K39" s="10">
        <v>0.91939365473056778</v>
      </c>
      <c r="L39" s="139">
        <v>0.88060634526943238</v>
      </c>
      <c r="M39" s="4">
        <v>8.7931488452403797E-2</v>
      </c>
      <c r="N39" s="61">
        <v>9.8898690866471156E-2</v>
      </c>
      <c r="O39" s="68">
        <v>8.0843652534154251E-2</v>
      </c>
      <c r="P39" s="140">
        <v>8.7090814715854559E-2</v>
      </c>
      <c r="Q39" s="293"/>
      <c r="R39" s="320"/>
      <c r="S39" s="322"/>
      <c r="T39" s="289"/>
      <c r="U39" s="325"/>
    </row>
    <row r="40" spans="1:21" ht="15" thickBot="1" x14ac:dyDescent="0.35">
      <c r="A40" s="340"/>
      <c r="B40" s="201"/>
      <c r="C40" s="69" t="s">
        <v>17</v>
      </c>
      <c r="D40" s="116" t="s">
        <v>72</v>
      </c>
      <c r="E40" s="117" t="s">
        <v>72</v>
      </c>
      <c r="F40" s="125" t="s">
        <v>72</v>
      </c>
      <c r="G40" s="13" t="s">
        <v>72</v>
      </c>
      <c r="H40" s="13" t="s">
        <v>72</v>
      </c>
      <c r="I40" s="36" t="s">
        <v>72</v>
      </c>
      <c r="J40" s="82">
        <v>40.9</v>
      </c>
      <c r="K40" s="40" t="s">
        <v>72</v>
      </c>
      <c r="L40" s="141" t="s">
        <v>72</v>
      </c>
      <c r="M40" s="31" t="s">
        <v>72</v>
      </c>
      <c r="N40" s="62" t="s">
        <v>72</v>
      </c>
      <c r="O40" s="40" t="s">
        <v>72</v>
      </c>
      <c r="P40" s="141" t="s">
        <v>72</v>
      </c>
      <c r="Q40" s="286">
        <v>37.878747472853533</v>
      </c>
      <c r="R40" s="287"/>
      <c r="S40" s="323"/>
      <c r="T40" s="290"/>
      <c r="U40" s="326"/>
    </row>
    <row r="41" spans="1:21" ht="15" customHeight="1" x14ac:dyDescent="0.3">
      <c r="A41" s="193" t="s">
        <v>77</v>
      </c>
      <c r="B41" s="195" t="s">
        <v>74</v>
      </c>
      <c r="C41" s="71" t="s">
        <v>15</v>
      </c>
      <c r="D41" s="112">
        <v>278750</v>
      </c>
      <c r="E41" s="113">
        <v>323822.41677475139</v>
      </c>
      <c r="F41" s="121">
        <v>602572.41677475139</v>
      </c>
      <c r="G41" s="85">
        <v>0.46260000000000001</v>
      </c>
      <c r="H41" s="38">
        <v>0.92999999999999994</v>
      </c>
      <c r="I41" s="78">
        <v>0.53739999999999999</v>
      </c>
      <c r="J41" s="18">
        <v>6.5</v>
      </c>
      <c r="K41" s="144">
        <v>2.7964169999999999</v>
      </c>
      <c r="L41" s="145">
        <v>3.4931000000000001</v>
      </c>
      <c r="M41" s="21" t="s">
        <v>72</v>
      </c>
      <c r="N41" s="63" t="s">
        <v>72</v>
      </c>
      <c r="O41" s="43" t="s">
        <v>72</v>
      </c>
      <c r="P41" s="142" t="s">
        <v>72</v>
      </c>
      <c r="Q41" s="306">
        <v>4.6068542343269039</v>
      </c>
      <c r="R41" s="308">
        <v>3.7826627656730962</v>
      </c>
      <c r="S41" s="310">
        <v>1.6526831333908174E-5</v>
      </c>
      <c r="T41" s="313">
        <v>1.16812875505907E-5</v>
      </c>
      <c r="U41" s="301">
        <v>1.6526831333908173E-3</v>
      </c>
    </row>
    <row r="42" spans="1:21" x14ac:dyDescent="0.3">
      <c r="A42" s="316"/>
      <c r="B42" s="195"/>
      <c r="C42" s="71" t="s">
        <v>86</v>
      </c>
      <c r="D42" s="112">
        <v>199974</v>
      </c>
      <c r="E42" s="113">
        <v>31984</v>
      </c>
      <c r="F42" s="121">
        <v>231958</v>
      </c>
      <c r="G42" s="86">
        <v>0.8621129687270972</v>
      </c>
      <c r="H42" s="38" t="s">
        <v>78</v>
      </c>
      <c r="I42" s="78">
        <v>0.13788703127290286</v>
      </c>
      <c r="J42" s="18">
        <v>2.1</v>
      </c>
      <c r="K42" s="43">
        <v>1.8104372343269042</v>
      </c>
      <c r="L42" s="142">
        <v>0.28956276567309602</v>
      </c>
      <c r="M42" s="21">
        <v>1</v>
      </c>
      <c r="N42" s="63">
        <v>1</v>
      </c>
      <c r="O42" s="144">
        <v>1.8104372343269042</v>
      </c>
      <c r="P42" s="145">
        <v>0.28956276567309602</v>
      </c>
      <c r="Q42" s="307"/>
      <c r="R42" s="309"/>
      <c r="S42" s="311"/>
      <c r="T42" s="314"/>
      <c r="U42" s="302"/>
    </row>
    <row r="43" spans="1:21" ht="15" thickBot="1" x14ac:dyDescent="0.35">
      <c r="A43" s="316"/>
      <c r="B43" s="196"/>
      <c r="C43" s="72" t="s">
        <v>17</v>
      </c>
      <c r="D43" s="118" t="s">
        <v>72</v>
      </c>
      <c r="E43" s="119" t="s">
        <v>72</v>
      </c>
      <c r="F43" s="124" t="s">
        <v>72</v>
      </c>
      <c r="G43" s="34" t="s">
        <v>72</v>
      </c>
      <c r="H43" s="34" t="s">
        <v>72</v>
      </c>
      <c r="I43" s="35" t="s">
        <v>72</v>
      </c>
      <c r="J43" s="77">
        <v>8.6</v>
      </c>
      <c r="K43" s="42" t="s">
        <v>72</v>
      </c>
      <c r="L43" s="143" t="s">
        <v>72</v>
      </c>
      <c r="M43" s="27" t="s">
        <v>72</v>
      </c>
      <c r="N43" s="64" t="s">
        <v>72</v>
      </c>
      <c r="O43" s="42" t="s">
        <v>72</v>
      </c>
      <c r="P43" s="143" t="s">
        <v>72</v>
      </c>
      <c r="Q43" s="304">
        <v>8.3895169999999997</v>
      </c>
      <c r="R43" s="305"/>
      <c r="S43" s="312"/>
      <c r="T43" s="315"/>
      <c r="U43" s="303"/>
    </row>
    <row r="44" spans="1:21" x14ac:dyDescent="0.3">
      <c r="A44" s="316"/>
      <c r="B44" s="197" t="s">
        <v>40</v>
      </c>
      <c r="C44" s="150" t="s">
        <v>15</v>
      </c>
      <c r="D44" s="112">
        <v>278750</v>
      </c>
      <c r="E44" s="113">
        <v>323822.41677475139</v>
      </c>
      <c r="F44" s="121">
        <v>602572.41677475139</v>
      </c>
      <c r="G44" s="85">
        <v>0.46260000000000001</v>
      </c>
      <c r="H44" s="15">
        <v>0.92999999999999994</v>
      </c>
      <c r="I44" s="78">
        <v>0.53739999999999999</v>
      </c>
      <c r="J44" s="18">
        <v>10.8</v>
      </c>
      <c r="K44" s="148">
        <v>4.6463543999999999</v>
      </c>
      <c r="L44" s="149">
        <v>5.8039200000000006</v>
      </c>
      <c r="M44" s="21" t="s">
        <v>72</v>
      </c>
      <c r="N44" s="63" t="s">
        <v>72</v>
      </c>
      <c r="O44" s="43" t="s">
        <v>72</v>
      </c>
      <c r="P44" s="142" t="s">
        <v>72</v>
      </c>
      <c r="Q44" s="306">
        <v>9.9914548061080026</v>
      </c>
      <c r="R44" s="308">
        <v>6.6588195938919981</v>
      </c>
      <c r="S44" s="310">
        <v>3.584378405778656E-5</v>
      </c>
      <c r="T44" s="313">
        <v>2.0563182932835149E-5</v>
      </c>
      <c r="U44" s="301">
        <v>3.5843784057786559E-3</v>
      </c>
    </row>
    <row r="45" spans="1:21" x14ac:dyDescent="0.3">
      <c r="A45" s="316"/>
      <c r="B45" s="195"/>
      <c r="C45" s="71" t="s">
        <v>86</v>
      </c>
      <c r="D45" s="112">
        <v>199974</v>
      </c>
      <c r="E45" s="113">
        <v>31984</v>
      </c>
      <c r="F45" s="121">
        <v>231958</v>
      </c>
      <c r="G45" s="86">
        <v>0.8621129687270972</v>
      </c>
      <c r="H45" s="23" t="s">
        <v>78</v>
      </c>
      <c r="I45" s="78">
        <v>0.13788703127290286</v>
      </c>
      <c r="J45" s="18">
        <v>6.2</v>
      </c>
      <c r="K45" s="43">
        <v>5.3451004061080027</v>
      </c>
      <c r="L45" s="142">
        <v>0.85489959389199777</v>
      </c>
      <c r="M45" s="21">
        <v>1</v>
      </c>
      <c r="N45" s="63">
        <v>1</v>
      </c>
      <c r="O45" s="144">
        <v>5.3451004061080027</v>
      </c>
      <c r="P45" s="145">
        <v>0.85489959389199777</v>
      </c>
      <c r="Q45" s="307"/>
      <c r="R45" s="309"/>
      <c r="S45" s="311"/>
      <c r="T45" s="314"/>
      <c r="U45" s="302"/>
    </row>
    <row r="46" spans="1:21" ht="15" thickBot="1" x14ac:dyDescent="0.35">
      <c r="A46" s="317"/>
      <c r="B46" s="196"/>
      <c r="C46" s="72" t="s">
        <v>17</v>
      </c>
      <c r="D46" s="118" t="s">
        <v>72</v>
      </c>
      <c r="E46" s="119" t="s">
        <v>72</v>
      </c>
      <c r="F46" s="124" t="s">
        <v>72</v>
      </c>
      <c r="G46" s="34" t="s">
        <v>72</v>
      </c>
      <c r="H46" s="34" t="s">
        <v>72</v>
      </c>
      <c r="I46" s="35" t="s">
        <v>72</v>
      </c>
      <c r="J46" s="77">
        <v>17</v>
      </c>
      <c r="K46" s="42" t="s">
        <v>72</v>
      </c>
      <c r="L46" s="143" t="s">
        <v>72</v>
      </c>
      <c r="M46" s="27" t="s">
        <v>72</v>
      </c>
      <c r="N46" s="64" t="s">
        <v>72</v>
      </c>
      <c r="O46" s="42" t="s">
        <v>72</v>
      </c>
      <c r="P46" s="143" t="s">
        <v>72</v>
      </c>
      <c r="Q46" s="304">
        <v>16.650274400000001</v>
      </c>
      <c r="R46" s="305"/>
      <c r="S46" s="312"/>
      <c r="T46" s="315"/>
      <c r="U46" s="303"/>
    </row>
    <row r="47" spans="1:21" ht="15" thickBot="1" x14ac:dyDescent="0.35">
      <c r="A47" s="198" t="s">
        <v>79</v>
      </c>
      <c r="B47" s="200" t="s">
        <v>80</v>
      </c>
      <c r="C47" s="65" t="s">
        <v>15</v>
      </c>
      <c r="D47" s="108">
        <v>379768</v>
      </c>
      <c r="E47" s="109">
        <v>311221.81077147019</v>
      </c>
      <c r="F47" s="122">
        <v>690989.81077147019</v>
      </c>
      <c r="G47" s="74">
        <v>0.97299999999999998</v>
      </c>
      <c r="H47" s="2">
        <v>0.9</v>
      </c>
      <c r="I47" s="67">
        <v>2.7E-2</v>
      </c>
      <c r="J47" s="30">
        <v>1.8</v>
      </c>
      <c r="K47" s="68">
        <v>1.57626</v>
      </c>
      <c r="L47" s="140">
        <v>4.8599999999999997E-2</v>
      </c>
      <c r="M47" s="4" t="s">
        <v>72</v>
      </c>
      <c r="N47" s="61" t="s">
        <v>72</v>
      </c>
      <c r="O47" s="10" t="s">
        <v>72</v>
      </c>
      <c r="P47" s="139" t="s">
        <v>72</v>
      </c>
      <c r="Q47" s="291">
        <v>3.1509862925537337</v>
      </c>
      <c r="R47" s="294">
        <v>1.1738737074462662</v>
      </c>
      <c r="S47" s="297">
        <v>8.2971348100780842E-6</v>
      </c>
      <c r="T47" s="288">
        <v>3.771823396748502E-6</v>
      </c>
      <c r="U47" s="283">
        <v>8.2971348100780839E-4</v>
      </c>
    </row>
    <row r="48" spans="1:21" ht="15" thickBot="1" x14ac:dyDescent="0.35">
      <c r="A48" s="198"/>
      <c r="B48" s="200"/>
      <c r="C48" s="65" t="s">
        <v>84</v>
      </c>
      <c r="D48" s="108">
        <v>242340</v>
      </c>
      <c r="E48" s="109">
        <v>213959</v>
      </c>
      <c r="F48" s="122">
        <v>456299</v>
      </c>
      <c r="G48" s="74">
        <v>0.53109912579251761</v>
      </c>
      <c r="H48" s="2" t="s">
        <v>78</v>
      </c>
      <c r="I48" s="67">
        <v>0.46890087420748239</v>
      </c>
      <c r="J48" s="30">
        <v>1.6</v>
      </c>
      <c r="K48" s="10">
        <v>0.84975860126802827</v>
      </c>
      <c r="L48" s="139">
        <v>0.75024139873197182</v>
      </c>
      <c r="M48" s="4">
        <v>1</v>
      </c>
      <c r="N48" s="61">
        <v>1</v>
      </c>
      <c r="O48" s="68">
        <v>0.84975860126802827</v>
      </c>
      <c r="P48" s="140">
        <v>0.75024139873197182</v>
      </c>
      <c r="Q48" s="292"/>
      <c r="R48" s="295"/>
      <c r="S48" s="298"/>
      <c r="T48" s="289"/>
      <c r="U48" s="284"/>
    </row>
    <row r="49" spans="1:21" ht="15" thickBot="1" x14ac:dyDescent="0.35">
      <c r="A49" s="198"/>
      <c r="B49" s="200"/>
      <c r="C49" s="65" t="s">
        <v>85</v>
      </c>
      <c r="D49" s="108">
        <v>163701</v>
      </c>
      <c r="E49" s="109">
        <v>84684</v>
      </c>
      <c r="F49" s="122">
        <v>248385</v>
      </c>
      <c r="G49" s="74">
        <v>0.65906153753245966</v>
      </c>
      <c r="H49" s="2" t="s">
        <v>78</v>
      </c>
      <c r="I49" s="67">
        <v>0.34093846246754034</v>
      </c>
      <c r="J49" s="30">
        <v>1.1000000000000001</v>
      </c>
      <c r="K49" s="10">
        <v>0.72496769128570571</v>
      </c>
      <c r="L49" s="139">
        <v>0.37503230871429438</v>
      </c>
      <c r="M49" s="4">
        <v>1</v>
      </c>
      <c r="N49" s="61">
        <v>1</v>
      </c>
      <c r="O49" s="68">
        <v>0.72496769128570571</v>
      </c>
      <c r="P49" s="140">
        <v>0.37503230871429438</v>
      </c>
      <c r="Q49" s="293"/>
      <c r="R49" s="296"/>
      <c r="S49" s="298"/>
      <c r="T49" s="289"/>
      <c r="U49" s="284"/>
    </row>
    <row r="50" spans="1:21" ht="15" thickBot="1" x14ac:dyDescent="0.35">
      <c r="A50" s="198"/>
      <c r="B50" s="201"/>
      <c r="C50" s="69" t="s">
        <v>17</v>
      </c>
      <c r="D50" s="110" t="s">
        <v>72</v>
      </c>
      <c r="E50" s="111" t="s">
        <v>72</v>
      </c>
      <c r="F50" s="123" t="s">
        <v>72</v>
      </c>
      <c r="G50" s="32" t="s">
        <v>72</v>
      </c>
      <c r="H50" s="13" t="s">
        <v>72</v>
      </c>
      <c r="I50" s="62" t="s">
        <v>72</v>
      </c>
      <c r="J50" s="40">
        <v>4.5</v>
      </c>
      <c r="K50" s="40" t="s">
        <v>72</v>
      </c>
      <c r="L50" s="141" t="s">
        <v>72</v>
      </c>
      <c r="M50" s="31" t="s">
        <v>72</v>
      </c>
      <c r="N50" s="62" t="s">
        <v>72</v>
      </c>
      <c r="O50" s="40" t="s">
        <v>72</v>
      </c>
      <c r="P50" s="141" t="s">
        <v>72</v>
      </c>
      <c r="Q50" s="286">
        <v>4.3248600000000001</v>
      </c>
      <c r="R50" s="287"/>
      <c r="S50" s="299"/>
      <c r="T50" s="290"/>
      <c r="U50" s="285"/>
    </row>
    <row r="51" spans="1:21" ht="15" thickBot="1" x14ac:dyDescent="0.35">
      <c r="A51" s="198"/>
      <c r="B51" s="202" t="s">
        <v>81</v>
      </c>
      <c r="C51" s="65" t="s">
        <v>15</v>
      </c>
      <c r="D51" s="108">
        <v>379768</v>
      </c>
      <c r="E51" s="109">
        <v>311221.81077147019</v>
      </c>
      <c r="F51" s="122">
        <v>690989.81077147019</v>
      </c>
      <c r="G51" s="73">
        <v>0.97299999999999998</v>
      </c>
      <c r="H51" s="11">
        <v>0.9</v>
      </c>
      <c r="I51" s="66">
        <v>2.7E-2</v>
      </c>
      <c r="J51" s="30">
        <v>5.4</v>
      </c>
      <c r="K51" s="146">
        <v>4.7287800000000004</v>
      </c>
      <c r="L51" s="147">
        <v>0.14580000000000001</v>
      </c>
      <c r="M51" s="4" t="s">
        <v>72</v>
      </c>
      <c r="N51" s="61" t="s">
        <v>72</v>
      </c>
      <c r="O51" s="10" t="s">
        <v>72</v>
      </c>
      <c r="P51" s="139" t="s">
        <v>72</v>
      </c>
      <c r="Q51" s="291">
        <v>9.3998489650819508</v>
      </c>
      <c r="R51" s="294">
        <v>3.4747310349180505</v>
      </c>
      <c r="S51" s="297">
        <v>2.475155612132131E-5</v>
      </c>
      <c r="T51" s="288">
        <v>1.116480566161072E-5</v>
      </c>
      <c r="U51" s="283">
        <v>2.4751556121321312E-3</v>
      </c>
    </row>
    <row r="52" spans="1:21" ht="15" thickBot="1" x14ac:dyDescent="0.35">
      <c r="A52" s="198"/>
      <c r="B52" s="200"/>
      <c r="C52" s="65" t="s">
        <v>84</v>
      </c>
      <c r="D52" s="108">
        <v>242340</v>
      </c>
      <c r="E52" s="109">
        <v>213959</v>
      </c>
      <c r="F52" s="122">
        <v>456299</v>
      </c>
      <c r="G52" s="74">
        <v>0.53109912579251761</v>
      </c>
      <c r="H52" s="2" t="s">
        <v>78</v>
      </c>
      <c r="I52" s="67">
        <v>0.46890087420748239</v>
      </c>
      <c r="J52" s="30">
        <v>4.7</v>
      </c>
      <c r="K52" s="10">
        <v>2.496165891224833</v>
      </c>
      <c r="L52" s="139">
        <v>2.2038341087751672</v>
      </c>
      <c r="M52" s="4">
        <v>1</v>
      </c>
      <c r="N52" s="61">
        <v>1</v>
      </c>
      <c r="O52" s="68">
        <v>2.496165891224833</v>
      </c>
      <c r="P52" s="140">
        <v>2.2038341087751672</v>
      </c>
      <c r="Q52" s="292"/>
      <c r="R52" s="295"/>
      <c r="S52" s="298"/>
      <c r="T52" s="289"/>
      <c r="U52" s="284"/>
    </row>
    <row r="53" spans="1:21" ht="15" thickBot="1" x14ac:dyDescent="0.35">
      <c r="A53" s="198"/>
      <c r="B53" s="200"/>
      <c r="C53" s="65" t="s">
        <v>85</v>
      </c>
      <c r="D53" s="108">
        <v>163701</v>
      </c>
      <c r="E53" s="109">
        <v>84684</v>
      </c>
      <c r="F53" s="122">
        <v>248385</v>
      </c>
      <c r="G53" s="74">
        <v>0.65906153753245966</v>
      </c>
      <c r="H53" s="2" t="s">
        <v>78</v>
      </c>
      <c r="I53" s="67">
        <v>0.34093846246754034</v>
      </c>
      <c r="J53" s="41">
        <v>3.3</v>
      </c>
      <c r="K53" s="10">
        <v>2.1749030738571169</v>
      </c>
      <c r="L53" s="139">
        <v>1.1250969261428831</v>
      </c>
      <c r="M53" s="4">
        <v>1</v>
      </c>
      <c r="N53" s="61">
        <v>1</v>
      </c>
      <c r="O53" s="68">
        <v>2.1749030738571169</v>
      </c>
      <c r="P53" s="140">
        <v>1.1250969261428831</v>
      </c>
      <c r="Q53" s="293"/>
      <c r="R53" s="296"/>
      <c r="S53" s="298"/>
      <c r="T53" s="289"/>
      <c r="U53" s="284"/>
    </row>
    <row r="54" spans="1:21" ht="15" thickBot="1" x14ac:dyDescent="0.35">
      <c r="A54" s="198"/>
      <c r="B54" s="201"/>
      <c r="C54" s="69" t="s">
        <v>17</v>
      </c>
      <c r="D54" s="110" t="s">
        <v>72</v>
      </c>
      <c r="E54" s="111" t="s">
        <v>72</v>
      </c>
      <c r="F54" s="123" t="s">
        <v>72</v>
      </c>
      <c r="G54" s="32" t="s">
        <v>72</v>
      </c>
      <c r="H54" s="13" t="s">
        <v>72</v>
      </c>
      <c r="I54" s="62" t="s">
        <v>72</v>
      </c>
      <c r="J54" s="40">
        <v>13.400000000000002</v>
      </c>
      <c r="K54" s="40" t="s">
        <v>72</v>
      </c>
      <c r="L54" s="141" t="s">
        <v>72</v>
      </c>
      <c r="M54" s="31" t="s">
        <v>72</v>
      </c>
      <c r="N54" s="62" t="s">
        <v>72</v>
      </c>
      <c r="O54" s="40" t="s">
        <v>72</v>
      </c>
      <c r="P54" s="141" t="s">
        <v>72</v>
      </c>
      <c r="Q54" s="286">
        <v>12.874580000000002</v>
      </c>
      <c r="R54" s="287"/>
      <c r="S54" s="299"/>
      <c r="T54" s="290"/>
      <c r="U54" s="285"/>
    </row>
    <row r="55" spans="1:21" ht="15" thickBot="1" x14ac:dyDescent="0.35">
      <c r="A55" s="198"/>
      <c r="B55" s="200" t="s">
        <v>19</v>
      </c>
      <c r="C55" s="65" t="s">
        <v>15</v>
      </c>
      <c r="D55" s="108">
        <v>379768</v>
      </c>
      <c r="E55" s="109">
        <v>311221.81077147019</v>
      </c>
      <c r="F55" s="122">
        <v>690989.81077147019</v>
      </c>
      <c r="G55" s="73">
        <v>0.97299999999999998</v>
      </c>
      <c r="H55" s="11">
        <v>0.9</v>
      </c>
      <c r="I55" s="66">
        <v>2.7E-2</v>
      </c>
      <c r="J55" s="30">
        <v>14.77</v>
      </c>
      <c r="K55" s="68">
        <v>12.934089</v>
      </c>
      <c r="L55" s="140">
        <v>0.39878999999999998</v>
      </c>
      <c r="M55" s="4" t="s">
        <v>72</v>
      </c>
      <c r="N55" s="61" t="s">
        <v>72</v>
      </c>
      <c r="O55" s="10" t="s">
        <v>72</v>
      </c>
      <c r="P55" s="139" t="s">
        <v>72</v>
      </c>
      <c r="Q55" s="291">
        <v>14.636029771969069</v>
      </c>
      <c r="R55" s="294">
        <v>1.7568492280309309</v>
      </c>
      <c r="S55" s="297">
        <v>3.8539397137118104E-5</v>
      </c>
      <c r="T55" s="288">
        <v>5.6450067676040326E-6</v>
      </c>
      <c r="U55" s="283">
        <v>3.8539397137118104E-3</v>
      </c>
    </row>
    <row r="56" spans="1:21" ht="15" thickBot="1" x14ac:dyDescent="0.35">
      <c r="A56" s="198"/>
      <c r="B56" s="200"/>
      <c r="C56" s="65" t="s">
        <v>84</v>
      </c>
      <c r="D56" s="108">
        <v>242340</v>
      </c>
      <c r="E56" s="109">
        <v>213959</v>
      </c>
      <c r="F56" s="122">
        <v>456299</v>
      </c>
      <c r="G56" s="74">
        <v>0.53109912579251761</v>
      </c>
      <c r="H56" s="2" t="s">
        <v>78</v>
      </c>
      <c r="I56" s="67">
        <v>0.46890087420748239</v>
      </c>
      <c r="J56" s="30">
        <v>2.46</v>
      </c>
      <c r="K56" s="10">
        <v>1.3065038494495933</v>
      </c>
      <c r="L56" s="139">
        <v>1.1534961505504067</v>
      </c>
      <c r="M56" s="4">
        <v>1</v>
      </c>
      <c r="N56" s="61">
        <v>1</v>
      </c>
      <c r="O56" s="68">
        <v>1.3065038494495933</v>
      </c>
      <c r="P56" s="140">
        <v>1.1534961505504067</v>
      </c>
      <c r="Q56" s="292"/>
      <c r="R56" s="295"/>
      <c r="S56" s="298"/>
      <c r="T56" s="289"/>
      <c r="U56" s="284"/>
    </row>
    <row r="57" spans="1:21" ht="15" thickBot="1" x14ac:dyDescent="0.35">
      <c r="A57" s="198"/>
      <c r="B57" s="200"/>
      <c r="C57" s="65" t="s">
        <v>85</v>
      </c>
      <c r="D57" s="108">
        <v>163701</v>
      </c>
      <c r="E57" s="109">
        <v>84684</v>
      </c>
      <c r="F57" s="122">
        <v>248385</v>
      </c>
      <c r="G57" s="74">
        <v>0.65906153753245966</v>
      </c>
      <c r="H57" s="2" t="s">
        <v>78</v>
      </c>
      <c r="I57" s="67">
        <v>0.34093846246754034</v>
      </c>
      <c r="J57" s="30">
        <v>0.6</v>
      </c>
      <c r="K57" s="10">
        <v>0.39543692251947576</v>
      </c>
      <c r="L57" s="139">
        <v>0.20456307748052419</v>
      </c>
      <c r="M57" s="4">
        <v>1</v>
      </c>
      <c r="N57" s="61">
        <v>1</v>
      </c>
      <c r="O57" s="68">
        <v>0.39543692251947576</v>
      </c>
      <c r="P57" s="140">
        <v>0.20456307748052419</v>
      </c>
      <c r="Q57" s="293"/>
      <c r="R57" s="296"/>
      <c r="S57" s="298"/>
      <c r="T57" s="289"/>
      <c r="U57" s="284"/>
    </row>
    <row r="58" spans="1:21" ht="15" thickBot="1" x14ac:dyDescent="0.35">
      <c r="A58" s="199"/>
      <c r="B58" s="201"/>
      <c r="C58" s="69" t="s">
        <v>17</v>
      </c>
      <c r="D58" s="110" t="s">
        <v>72</v>
      </c>
      <c r="E58" s="111" t="s">
        <v>72</v>
      </c>
      <c r="F58" s="123" t="s">
        <v>72</v>
      </c>
      <c r="G58" s="32" t="s">
        <v>72</v>
      </c>
      <c r="H58" s="13" t="s">
        <v>72</v>
      </c>
      <c r="I58" s="62" t="s">
        <v>72</v>
      </c>
      <c r="J58" s="12">
        <v>17.830000000000002</v>
      </c>
      <c r="K58" s="40" t="s">
        <v>72</v>
      </c>
      <c r="L58" s="141" t="s">
        <v>72</v>
      </c>
      <c r="M58" s="31" t="s">
        <v>72</v>
      </c>
      <c r="N58" s="62" t="s">
        <v>72</v>
      </c>
      <c r="O58" s="40" t="s">
        <v>72</v>
      </c>
      <c r="P58" s="141" t="s">
        <v>72</v>
      </c>
      <c r="Q58" s="286">
        <v>16.392879000000001</v>
      </c>
      <c r="R58" s="287"/>
      <c r="S58" s="299"/>
      <c r="T58" s="290"/>
      <c r="U58" s="285"/>
    </row>
    <row r="59" spans="1:21" ht="15" customHeight="1" thickBot="1" x14ac:dyDescent="0.35">
      <c r="A59" s="198"/>
      <c r="B59" s="202" t="s">
        <v>82</v>
      </c>
      <c r="C59" s="65" t="s">
        <v>15</v>
      </c>
      <c r="D59" s="108">
        <v>379768</v>
      </c>
      <c r="E59" s="109">
        <v>311221.81077147019</v>
      </c>
      <c r="F59" s="122">
        <v>690989.81077147019</v>
      </c>
      <c r="G59" s="73">
        <v>0.97299999999999998</v>
      </c>
      <c r="H59" s="11">
        <v>0.9</v>
      </c>
      <c r="I59" s="66">
        <v>2.7E-2</v>
      </c>
      <c r="J59" s="30">
        <v>16.57</v>
      </c>
      <c r="K59" s="68">
        <v>14.510348999999998</v>
      </c>
      <c r="L59" s="140">
        <v>0.44739000000000001</v>
      </c>
      <c r="M59" s="4" t="s">
        <v>72</v>
      </c>
      <c r="N59" s="61" t="s">
        <v>72</v>
      </c>
      <c r="O59" s="10" t="s">
        <v>72</v>
      </c>
      <c r="P59" s="139" t="s">
        <v>72</v>
      </c>
      <c r="Q59" s="291">
        <v>17.787016064522803</v>
      </c>
      <c r="R59" s="294">
        <v>2.9307229354771973</v>
      </c>
      <c r="S59" s="297">
        <v>4.6836531947196188E-5</v>
      </c>
      <c r="T59" s="288">
        <v>9.416830164352535E-6</v>
      </c>
      <c r="U59" s="283">
        <v>4.6836531947196192E-3</v>
      </c>
    </row>
    <row r="60" spans="1:21" ht="15" customHeight="1" thickBot="1" x14ac:dyDescent="0.35">
      <c r="A60" s="198"/>
      <c r="B60" s="200"/>
      <c r="C60" s="65" t="s">
        <v>84</v>
      </c>
      <c r="D60" s="108">
        <v>242340</v>
      </c>
      <c r="E60" s="109">
        <v>213959</v>
      </c>
      <c r="F60" s="122">
        <v>456299</v>
      </c>
      <c r="G60" s="74">
        <v>0.53109912579251761</v>
      </c>
      <c r="H60" s="2" t="s">
        <v>78</v>
      </c>
      <c r="I60" s="67">
        <v>0.46890087420748239</v>
      </c>
      <c r="J60" s="30">
        <v>4.0600000000000005</v>
      </c>
      <c r="K60" s="10">
        <v>2.1562624507176218</v>
      </c>
      <c r="L60" s="139">
        <v>1.9037375492823787</v>
      </c>
      <c r="M60" s="4">
        <v>1</v>
      </c>
      <c r="N60" s="61">
        <v>1</v>
      </c>
      <c r="O60" s="68">
        <v>2.1562624507176218</v>
      </c>
      <c r="P60" s="140">
        <v>1.9037375492823787</v>
      </c>
      <c r="Q60" s="292"/>
      <c r="R60" s="295"/>
      <c r="S60" s="298"/>
      <c r="T60" s="289"/>
      <c r="U60" s="284"/>
    </row>
    <row r="61" spans="1:21" ht="15" thickBot="1" x14ac:dyDescent="0.35">
      <c r="A61" s="198"/>
      <c r="B61" s="200"/>
      <c r="C61" s="65" t="s">
        <v>85</v>
      </c>
      <c r="D61" s="108">
        <v>163701</v>
      </c>
      <c r="E61" s="109">
        <v>84684</v>
      </c>
      <c r="F61" s="122">
        <v>248385</v>
      </c>
      <c r="G61" s="74">
        <v>0.65906153753245966</v>
      </c>
      <c r="H61" s="2" t="s">
        <v>78</v>
      </c>
      <c r="I61" s="67">
        <v>0.34093846246754034</v>
      </c>
      <c r="J61" s="30">
        <v>1.7000000000000002</v>
      </c>
      <c r="K61" s="10">
        <v>1.1204046138051815</v>
      </c>
      <c r="L61" s="139">
        <v>0.57959538619481865</v>
      </c>
      <c r="M61" s="4">
        <v>1</v>
      </c>
      <c r="N61" s="61">
        <v>1</v>
      </c>
      <c r="O61" s="68">
        <v>1.1204046138051815</v>
      </c>
      <c r="P61" s="140">
        <v>0.57959538619481865</v>
      </c>
      <c r="Q61" s="293"/>
      <c r="R61" s="296"/>
      <c r="S61" s="298"/>
      <c r="T61" s="289"/>
      <c r="U61" s="284"/>
    </row>
    <row r="62" spans="1:21" ht="15" thickBot="1" x14ac:dyDescent="0.35">
      <c r="A62" s="198"/>
      <c r="B62" s="201"/>
      <c r="C62" s="69" t="s">
        <v>17</v>
      </c>
      <c r="D62" s="110" t="s">
        <v>72</v>
      </c>
      <c r="E62" s="111" t="s">
        <v>72</v>
      </c>
      <c r="F62" s="123" t="s">
        <v>72</v>
      </c>
      <c r="G62" s="32" t="s">
        <v>72</v>
      </c>
      <c r="H62" s="13" t="s">
        <v>72</v>
      </c>
      <c r="I62" s="62" t="s">
        <v>72</v>
      </c>
      <c r="J62" s="12">
        <v>22.330000000000002</v>
      </c>
      <c r="K62" s="40" t="s">
        <v>72</v>
      </c>
      <c r="L62" s="141" t="s">
        <v>72</v>
      </c>
      <c r="M62" s="31" t="s">
        <v>72</v>
      </c>
      <c r="N62" s="62" t="s">
        <v>72</v>
      </c>
      <c r="O62" s="40" t="s">
        <v>72</v>
      </c>
      <c r="P62" s="141" t="s">
        <v>72</v>
      </c>
      <c r="Q62" s="286">
        <v>20.717739000000002</v>
      </c>
      <c r="R62" s="287"/>
      <c r="S62" s="299"/>
      <c r="T62" s="290"/>
      <c r="U62" s="285"/>
    </row>
    <row r="63" spans="1:21" ht="15" customHeight="1" thickBot="1" x14ac:dyDescent="0.35">
      <c r="A63" s="198"/>
      <c r="B63" s="200" t="s">
        <v>83</v>
      </c>
      <c r="C63" s="65" t="s">
        <v>15</v>
      </c>
      <c r="D63" s="108">
        <v>379768</v>
      </c>
      <c r="E63" s="109">
        <v>311221.81077147019</v>
      </c>
      <c r="F63" s="122">
        <v>690989.81077147019</v>
      </c>
      <c r="G63" s="73">
        <v>0.97299999999999998</v>
      </c>
      <c r="H63" s="11">
        <v>0.9</v>
      </c>
      <c r="I63" s="66">
        <v>2.7E-2</v>
      </c>
      <c r="J63" s="30">
        <v>20.170000000000002</v>
      </c>
      <c r="K63" s="146">
        <v>17.662869000000004</v>
      </c>
      <c r="L63" s="147">
        <v>0.54459000000000002</v>
      </c>
      <c r="M63" s="4" t="s">
        <v>72</v>
      </c>
      <c r="N63" s="61" t="s">
        <v>72</v>
      </c>
      <c r="O63" s="10" t="s">
        <v>72</v>
      </c>
      <c r="P63" s="139" t="s">
        <v>72</v>
      </c>
      <c r="Q63" s="291">
        <v>24.035878737051021</v>
      </c>
      <c r="R63" s="294">
        <v>5.2315802629489818</v>
      </c>
      <c r="S63" s="297">
        <v>6.3290953258439414E-5</v>
      </c>
      <c r="T63" s="288">
        <v>1.6809812429214755E-5</v>
      </c>
      <c r="U63" s="283">
        <v>6.3290953258439411E-3</v>
      </c>
    </row>
    <row r="64" spans="1:21" ht="15" customHeight="1" thickBot="1" x14ac:dyDescent="0.35">
      <c r="A64" s="198"/>
      <c r="B64" s="200"/>
      <c r="C64" s="65" t="s">
        <v>84</v>
      </c>
      <c r="D64" s="108">
        <v>242340</v>
      </c>
      <c r="E64" s="109">
        <v>213959</v>
      </c>
      <c r="F64" s="122">
        <v>456299</v>
      </c>
      <c r="G64" s="74">
        <v>0.53109912579251761</v>
      </c>
      <c r="H64" s="2" t="s">
        <v>78</v>
      </c>
      <c r="I64" s="67">
        <v>0.46890087420748239</v>
      </c>
      <c r="J64" s="30">
        <v>7.16</v>
      </c>
      <c r="K64" s="10">
        <v>3.8026697406744261</v>
      </c>
      <c r="L64" s="139">
        <v>3.3573302593255741</v>
      </c>
      <c r="M64" s="4">
        <v>1</v>
      </c>
      <c r="N64" s="61">
        <v>1</v>
      </c>
      <c r="O64" s="68">
        <v>3.8026697406744261</v>
      </c>
      <c r="P64" s="140">
        <v>3.3573302593255741</v>
      </c>
      <c r="Q64" s="292"/>
      <c r="R64" s="295"/>
      <c r="S64" s="298"/>
      <c r="T64" s="289"/>
      <c r="U64" s="284"/>
    </row>
    <row r="65" spans="1:21" ht="15" thickBot="1" x14ac:dyDescent="0.35">
      <c r="A65" s="198"/>
      <c r="B65" s="200"/>
      <c r="C65" s="65" t="s">
        <v>85</v>
      </c>
      <c r="D65" s="108">
        <v>163701</v>
      </c>
      <c r="E65" s="109">
        <v>84684</v>
      </c>
      <c r="F65" s="122">
        <v>248385</v>
      </c>
      <c r="G65" s="74">
        <v>0.65906153753245966</v>
      </c>
      <c r="H65" s="2" t="s">
        <v>78</v>
      </c>
      <c r="I65" s="67">
        <v>0.34093846246754034</v>
      </c>
      <c r="J65" s="30">
        <v>3.9</v>
      </c>
      <c r="K65" s="10">
        <v>2.5703399963765925</v>
      </c>
      <c r="L65" s="139">
        <v>1.3296600036234072</v>
      </c>
      <c r="M65" s="4">
        <v>1</v>
      </c>
      <c r="N65" s="61">
        <v>1</v>
      </c>
      <c r="O65" s="68">
        <v>2.5703399963765925</v>
      </c>
      <c r="P65" s="140">
        <v>1.3296600036234072</v>
      </c>
      <c r="Q65" s="293"/>
      <c r="R65" s="296"/>
      <c r="S65" s="298"/>
      <c r="T65" s="289"/>
      <c r="U65" s="284"/>
    </row>
    <row r="66" spans="1:21" ht="15" thickBot="1" x14ac:dyDescent="0.35">
      <c r="A66" s="300"/>
      <c r="B66" s="201"/>
      <c r="C66" s="69" t="s">
        <v>17</v>
      </c>
      <c r="D66" s="110" t="s">
        <v>72</v>
      </c>
      <c r="E66" s="111" t="s">
        <v>72</v>
      </c>
      <c r="F66" s="123" t="s">
        <v>72</v>
      </c>
      <c r="G66" s="13" t="s">
        <v>72</v>
      </c>
      <c r="H66" s="13" t="s">
        <v>72</v>
      </c>
      <c r="I66" s="36" t="s">
        <v>72</v>
      </c>
      <c r="J66" s="12">
        <v>31.23</v>
      </c>
      <c r="K66" s="40" t="s">
        <v>72</v>
      </c>
      <c r="L66" s="141" t="s">
        <v>72</v>
      </c>
      <c r="M66" s="31" t="s">
        <v>72</v>
      </c>
      <c r="N66" s="62" t="s">
        <v>72</v>
      </c>
      <c r="O66" s="40" t="s">
        <v>72</v>
      </c>
      <c r="P66" s="141" t="s">
        <v>72</v>
      </c>
      <c r="Q66" s="286">
        <v>29.267459000000002</v>
      </c>
      <c r="R66" s="287"/>
      <c r="S66" s="299"/>
      <c r="T66" s="290"/>
      <c r="U66" s="285"/>
    </row>
  </sheetData>
  <mergeCells count="132">
    <mergeCell ref="U1:U2"/>
    <mergeCell ref="A3:A22"/>
    <mergeCell ref="B3:B6"/>
    <mergeCell ref="B7:B10"/>
    <mergeCell ref="B11:B14"/>
    <mergeCell ref="B15:B18"/>
    <mergeCell ref="B19:B22"/>
    <mergeCell ref="D2:E2"/>
    <mergeCell ref="H1:H2"/>
    <mergeCell ref="I1:I2"/>
    <mergeCell ref="K1:L1"/>
    <mergeCell ref="M1:N1"/>
    <mergeCell ref="O1:P1"/>
    <mergeCell ref="Q1:R1"/>
    <mergeCell ref="A1:A2"/>
    <mergeCell ref="B1:B2"/>
    <mergeCell ref="C1:C2"/>
    <mergeCell ref="J1:J2"/>
    <mergeCell ref="G1:G2"/>
    <mergeCell ref="F1:F2"/>
    <mergeCell ref="S1:T1"/>
    <mergeCell ref="S3:S6"/>
    <mergeCell ref="T3:T6"/>
    <mergeCell ref="T11:T14"/>
    <mergeCell ref="B23:B26"/>
    <mergeCell ref="B27:B30"/>
    <mergeCell ref="B31:B35"/>
    <mergeCell ref="B36:B40"/>
    <mergeCell ref="A23:A30"/>
    <mergeCell ref="A31:A40"/>
    <mergeCell ref="Q11:Q13"/>
    <mergeCell ref="R11:R13"/>
    <mergeCell ref="S11:S14"/>
    <mergeCell ref="Q19:Q21"/>
    <mergeCell ref="R19:R21"/>
    <mergeCell ref="S19:S22"/>
    <mergeCell ref="U11:U14"/>
    <mergeCell ref="Q14:R14"/>
    <mergeCell ref="U3:U6"/>
    <mergeCell ref="Q7:Q9"/>
    <mergeCell ref="R7:R9"/>
    <mergeCell ref="S7:S10"/>
    <mergeCell ref="T7:T10"/>
    <mergeCell ref="U7:U10"/>
    <mergeCell ref="Q10:R10"/>
    <mergeCell ref="Q6:R6"/>
    <mergeCell ref="Q3:Q5"/>
    <mergeCell ref="R3:R5"/>
    <mergeCell ref="T19:T22"/>
    <mergeCell ref="U19:U22"/>
    <mergeCell ref="Q22:R22"/>
    <mergeCell ref="Q15:Q17"/>
    <mergeCell ref="R15:R17"/>
    <mergeCell ref="S15:S18"/>
    <mergeCell ref="T15:T18"/>
    <mergeCell ref="U15:U18"/>
    <mergeCell ref="Q18:R18"/>
    <mergeCell ref="U36:U40"/>
    <mergeCell ref="Q40:R40"/>
    <mergeCell ref="Q31:Q34"/>
    <mergeCell ref="R31:R34"/>
    <mergeCell ref="S31:S35"/>
    <mergeCell ref="T31:T35"/>
    <mergeCell ref="U31:U35"/>
    <mergeCell ref="Q35:R35"/>
    <mergeCell ref="T23:T26"/>
    <mergeCell ref="S23:S26"/>
    <mergeCell ref="U23:U26"/>
    <mergeCell ref="S27:S30"/>
    <mergeCell ref="T27:T30"/>
    <mergeCell ref="U27:U30"/>
    <mergeCell ref="Q23:Q25"/>
    <mergeCell ref="R23:R25"/>
    <mergeCell ref="Q26:R26"/>
    <mergeCell ref="Q27:Q29"/>
    <mergeCell ref="R27:R29"/>
    <mergeCell ref="Q30:R30"/>
    <mergeCell ref="A41:A46"/>
    <mergeCell ref="B41:B43"/>
    <mergeCell ref="Q41:Q42"/>
    <mergeCell ref="R41:R42"/>
    <mergeCell ref="S41:S43"/>
    <mergeCell ref="T41:T43"/>
    <mergeCell ref="Q36:Q39"/>
    <mergeCell ref="R36:R39"/>
    <mergeCell ref="S36:S40"/>
    <mergeCell ref="T36:T40"/>
    <mergeCell ref="U41:U43"/>
    <mergeCell ref="Q43:R43"/>
    <mergeCell ref="B44:B46"/>
    <mergeCell ref="Q44:Q45"/>
    <mergeCell ref="R44:R45"/>
    <mergeCell ref="S44:S46"/>
    <mergeCell ref="T44:T46"/>
    <mergeCell ref="U44:U46"/>
    <mergeCell ref="Q46:R46"/>
    <mergeCell ref="A47:A66"/>
    <mergeCell ref="B47:B50"/>
    <mergeCell ref="Q47:Q49"/>
    <mergeCell ref="R47:R49"/>
    <mergeCell ref="S47:S50"/>
    <mergeCell ref="T47:T50"/>
    <mergeCell ref="B55:B58"/>
    <mergeCell ref="Q55:Q57"/>
    <mergeCell ref="R55:R57"/>
    <mergeCell ref="S55:S58"/>
    <mergeCell ref="B63:B66"/>
    <mergeCell ref="Q63:Q65"/>
    <mergeCell ref="R63:R65"/>
    <mergeCell ref="S63:S66"/>
    <mergeCell ref="T63:T66"/>
    <mergeCell ref="U47:U50"/>
    <mergeCell ref="Q50:R50"/>
    <mergeCell ref="B51:B54"/>
    <mergeCell ref="Q51:Q53"/>
    <mergeCell ref="R51:R53"/>
    <mergeCell ref="S51:S54"/>
    <mergeCell ref="T51:T54"/>
    <mergeCell ref="U51:U54"/>
    <mergeCell ref="Q54:R54"/>
    <mergeCell ref="U63:U66"/>
    <mergeCell ref="Q66:R66"/>
    <mergeCell ref="T55:T58"/>
    <mergeCell ref="U55:U58"/>
    <mergeCell ref="Q58:R58"/>
    <mergeCell ref="B59:B62"/>
    <mergeCell ref="Q59:Q61"/>
    <mergeCell ref="R59:R61"/>
    <mergeCell ref="S59:S62"/>
    <mergeCell ref="T59:T62"/>
    <mergeCell ref="U59:U62"/>
    <mergeCell ref="Q62:R62"/>
  </mergeCells>
  <conditionalFormatting sqref="U3 U7 U11 U15 U19 U23 U27">
    <cfRule type="cellIs" dxfId="7" priority="7" operator="greaterThan">
      <formula>0.02</formula>
    </cfRule>
    <cfRule type="cellIs" dxfId="6" priority="8" operator="equal">
      <formula>0.02</formula>
    </cfRule>
  </conditionalFormatting>
  <conditionalFormatting sqref="U31:U33 U36:U38">
    <cfRule type="cellIs" dxfId="5" priority="5" operator="greaterThan">
      <formula>0.02</formula>
    </cfRule>
    <cfRule type="cellIs" dxfId="4" priority="6" operator="equal">
      <formula>0.02</formula>
    </cfRule>
  </conditionalFormatting>
  <conditionalFormatting sqref="U41 U44">
    <cfRule type="cellIs" dxfId="3" priority="3" operator="greaterThan">
      <formula>0.02</formula>
    </cfRule>
    <cfRule type="cellIs" dxfId="2" priority="4" operator="equal">
      <formula>0.02</formula>
    </cfRule>
  </conditionalFormatting>
  <conditionalFormatting sqref="U47 U51 U55 U59 U63">
    <cfRule type="cellIs" dxfId="1" priority="1" operator="greaterThan">
      <formula>0.02</formula>
    </cfRule>
    <cfRule type="cellIs" dxfId="0" priority="2" operator="equal">
      <formula>0.02</formula>
    </cfRule>
  </conditionalFormatting>
  <pageMargins left="0.70866141732283472" right="0.70866141732283472" top="0.74803149606299213" bottom="0.74803149606299213" header="0.31496062992125984" footer="0.31496062992125984"/>
  <pageSetup paperSize="8" scale="72" fitToHeight="0" orientation="landscape" cellComments="atEnd" r:id="rId1"/>
  <headerFooter>
    <oddHeader>&amp;A</oddHead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5da3a1-f102-427d-85fe-5ab60b555a92">
      <Terms xmlns="http://schemas.microsoft.com/office/infopath/2007/PartnerControls"/>
    </lcf76f155ced4ddcb4097134ff3c332f>
    <MustbeMovedtoAconex xmlns="ca5da3a1-f102-427d-85fe-5ab60b555a92" xsi:nil="true"/>
    <TaxCatchAll xmlns="faca8f65-8219-4794-930b-be0cb13e960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BEA2288829D5342B94F0B446A570F2B" ma:contentTypeVersion="15" ma:contentTypeDescription="Create a new document." ma:contentTypeScope="" ma:versionID="a0221398d21ce98ad2efd7a3cd2c6578">
  <xsd:schema xmlns:xsd="http://www.w3.org/2001/XMLSchema" xmlns:xs="http://www.w3.org/2001/XMLSchema" xmlns:p="http://schemas.microsoft.com/office/2006/metadata/properties" xmlns:ns2="ca5da3a1-f102-427d-85fe-5ab60b555a92" xmlns:ns3="faca8f65-8219-4794-930b-be0cb13e960b" targetNamespace="http://schemas.microsoft.com/office/2006/metadata/properties" ma:root="true" ma:fieldsID="961bca690ac1a30617e4982cc5458e4a" ns2:_="" ns3:_="">
    <xsd:import namespace="ca5da3a1-f102-427d-85fe-5ab60b555a92"/>
    <xsd:import namespace="faca8f65-8219-4794-930b-be0cb13e960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ustbeMovedtoAconex"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5da3a1-f102-427d-85fe-5ab60b555a9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2fb67db3-40ad-4d79-9028-78f78071a430"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element name="MustbeMovedtoAconex" ma:index="21" nillable="true" ma:displayName="Must be Moved to Aconex" ma:description="Notes for DC to move items found during transfer" ma:format="Dropdown" ma:internalName="MustbeMovedtoAconex">
      <xsd:simpleType>
        <xsd:restriction base="dms:Text">
          <xsd:maxLength value="255"/>
        </xsd:restrictio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a8f65-8219-4794-930b-be0cb13e960b"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a8683430-ea21-4e6e-84c8-3ec7637d4e06}" ma:internalName="TaxCatchAll" ma:showField="CatchAllData" ma:web="faca8f65-8219-4794-930b-be0cb13e960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E01AE8A-FE5C-4A6A-8639-B019721E8713}">
  <ds:schemaRefs>
    <ds:schemaRef ds:uri="http://schemas.microsoft.com/sharepoint/v3/contenttype/forms"/>
  </ds:schemaRefs>
</ds:datastoreItem>
</file>

<file path=customXml/itemProps2.xml><?xml version="1.0" encoding="utf-8"?>
<ds:datastoreItem xmlns:ds="http://schemas.openxmlformats.org/officeDocument/2006/customXml" ds:itemID="{0D66DFF1-D9F0-4D0D-BF2C-0329F0325C30}">
  <ds:schemaRefs>
    <ds:schemaRef ds:uri="ca5da3a1-f102-427d-85fe-5ab60b555a92"/>
    <ds:schemaRef ds:uri="http://purl.org/dc/elements/1.1/"/>
    <ds:schemaRef ds:uri="http://www.w3.org/XML/1998/namespace"/>
    <ds:schemaRef ds:uri="http://schemas.microsoft.com/office/2006/documentManagement/types"/>
    <ds:schemaRef ds:uri="http://purl.org/dc/dcmitype/"/>
    <ds:schemaRef ds:uri="http://schemas.microsoft.com/office/infopath/2007/PartnerControls"/>
    <ds:schemaRef ds:uri="http://purl.org/dc/terms/"/>
    <ds:schemaRef ds:uri="http://schemas.openxmlformats.org/package/2006/metadata/core-properties"/>
    <ds:schemaRef ds:uri="faca8f65-8219-4794-930b-be0cb13e960b"/>
    <ds:schemaRef ds:uri="http://schemas.microsoft.com/office/2006/metadata/properties"/>
  </ds:schemaRefs>
</ds:datastoreItem>
</file>

<file path=customXml/itemProps3.xml><?xml version="1.0" encoding="utf-8"?>
<ds:datastoreItem xmlns:ds="http://schemas.openxmlformats.org/officeDocument/2006/customXml" ds:itemID="{4E25913F-73AB-40C3-89B4-70ADC79C94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5da3a1-f102-427d-85fe-5ab60b555a92"/>
    <ds:schemaRef ds:uri="faca8f65-8219-4794-930b-be0cb13e96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Table A1 - Kittiwake</vt:lpstr>
      <vt:lpstr>Table A2 - Razorbill</vt:lpstr>
      <vt:lpstr>Table A3 - Puffin</vt:lpstr>
      <vt:lpstr>Table A4 - Gannet</vt:lpstr>
      <vt:lpstr>Table A5 - Regional Populations</vt:lpstr>
      <vt:lpstr>'Table A1 - Kittiwake'!Print_Area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Murray Grant</dc:creator>
  <cp:keywords/>
  <dc:description/>
  <cp:lastModifiedBy>Elizabeth Brown</cp:lastModifiedBy>
  <cp:revision/>
  <cp:lastPrinted>2026-03-27T14:01:31Z</cp:lastPrinted>
  <dcterms:created xsi:type="dcterms:W3CDTF">2025-10-02T16:47:51Z</dcterms:created>
  <dcterms:modified xsi:type="dcterms:W3CDTF">2026-03-27T14:01:31Z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0x0101006BEA2288829D5342B94F0B446A570F2B</vt:lpwstr>
  </property>
</Properties>
</file>